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Расчеты к бюджету 2016г КДЦ\"/>
    </mc:Choice>
  </mc:AlternateContent>
  <bookViews>
    <workbookView xWindow="120" yWindow="120" windowWidth="9720" windowHeight="7320" tabRatio="813" firstSheet="10" activeTab="19"/>
  </bookViews>
  <sheets>
    <sheet name="212дк" sheetId="2" r:id="rId1"/>
    <sheet name="212 в.з" sheetId="20" r:id="rId2"/>
    <sheet name="212библ" sheetId="19" r:id="rId3"/>
    <sheet name="212АХЧ" sheetId="38" r:id="rId4"/>
    <sheet name=" 221 дк" sheetId="21" r:id="rId5"/>
    <sheet name="221в.з" sheetId="22" r:id="rId6"/>
    <sheet name="221библ" sheetId="23" r:id="rId7"/>
    <sheet name="222" sheetId="5" r:id="rId8"/>
    <sheet name="План командировок" sheetId="7" r:id="rId9"/>
    <sheet name="Командировочные" sheetId="8" r:id="rId10"/>
    <sheet name="225дк" sheetId="30" r:id="rId11"/>
    <sheet name="225выс.зал" sheetId="29" r:id="rId12"/>
    <sheet name="225библ" sheetId="28" r:id="rId13"/>
    <sheet name="226 дк" sheetId="33" r:id="rId14"/>
    <sheet name="226 выс.зал" sheetId="32" r:id="rId15"/>
    <sheet name="226 библ" sheetId="31" r:id="rId16"/>
    <sheet name="290" sheetId="13" r:id="rId17"/>
    <sheet name="310" sheetId="10" r:id="rId18"/>
    <sheet name="340 проч" sheetId="15" r:id="rId19"/>
    <sheet name="340 ГСМ" sheetId="4" r:id="rId20"/>
  </sheets>
  <calcPr calcId="152511"/>
</workbook>
</file>

<file path=xl/calcChain.xml><?xml version="1.0" encoding="utf-8"?>
<calcChain xmlns="http://schemas.openxmlformats.org/spreadsheetml/2006/main">
  <c r="E20" i="10" l="1"/>
  <c r="L10" i="4"/>
  <c r="F9" i="13" l="1"/>
  <c r="F34" i="33"/>
  <c r="F35" i="33"/>
  <c r="F33" i="33"/>
  <c r="F32" i="32"/>
  <c r="F31" i="32"/>
  <c r="F11" i="21"/>
  <c r="F12" i="21"/>
  <c r="F15" i="22"/>
  <c r="F11" i="23"/>
  <c r="E10" i="23"/>
  <c r="E14" i="22"/>
  <c r="E10" i="21"/>
  <c r="F21" i="23"/>
  <c r="E18" i="28"/>
  <c r="E18" i="29"/>
  <c r="E40" i="30"/>
  <c r="E15" i="30"/>
  <c r="E13" i="33"/>
  <c r="D13" i="33"/>
  <c r="F13" i="33" s="1"/>
  <c r="F35" i="30"/>
  <c r="F16" i="5"/>
  <c r="F33" i="32" l="1"/>
  <c r="F36" i="33"/>
  <c r="D26" i="33"/>
  <c r="K14" i="4"/>
  <c r="H14" i="4"/>
  <c r="E14" i="4"/>
  <c r="E11" i="31"/>
  <c r="E12" i="31"/>
  <c r="E14" i="31"/>
  <c r="E13" i="31"/>
  <c r="F13" i="31" s="1"/>
  <c r="E12" i="32"/>
  <c r="E11" i="32"/>
  <c r="E11" i="33"/>
  <c r="E10" i="33"/>
  <c r="E9" i="33"/>
  <c r="D9" i="2"/>
  <c r="D9" i="19"/>
  <c r="F15" i="30" l="1"/>
  <c r="F38" i="30"/>
  <c r="F37" i="30"/>
  <c r="F18" i="28" l="1"/>
  <c r="F19" i="28" s="1"/>
  <c r="F18" i="29"/>
  <c r="F19" i="29" s="1"/>
  <c r="F40" i="30"/>
  <c r="F16" i="38" l="1"/>
  <c r="F15" i="38"/>
  <c r="B14" i="38"/>
  <c r="C14" i="38" s="1"/>
  <c r="D14" i="38" s="1"/>
  <c r="E14" i="38" s="1"/>
  <c r="F9" i="38"/>
  <c r="F11" i="38" s="1"/>
  <c r="B8" i="38"/>
  <c r="C8" i="38" s="1"/>
  <c r="D8" i="38" s="1"/>
  <c r="E8" i="38" s="1"/>
  <c r="F16" i="19"/>
  <c r="F15" i="19"/>
  <c r="F19" i="20"/>
  <c r="F18" i="20"/>
  <c r="D21" i="2"/>
  <c r="F19" i="2"/>
  <c r="F21" i="20" l="1"/>
  <c r="F18" i="38"/>
  <c r="F19" i="38" s="1"/>
  <c r="F18" i="19"/>
  <c r="I14" i="4" l="1"/>
  <c r="L14" i="4"/>
  <c r="F14" i="4"/>
  <c r="M14" i="4" l="1"/>
  <c r="M16" i="4" s="1"/>
  <c r="G12" i="13"/>
  <c r="F19" i="23" l="1"/>
  <c r="F18" i="23"/>
  <c r="F22" i="23" s="1"/>
  <c r="F20" i="23"/>
  <c r="F17" i="21"/>
  <c r="E26" i="33"/>
  <c r="F11" i="33" l="1"/>
  <c r="F10" i="23"/>
  <c r="F18" i="21"/>
  <c r="F19" i="21" s="1"/>
  <c r="F10" i="21"/>
  <c r="F13" i="21" l="1"/>
  <c r="F23" i="21" s="1"/>
  <c r="F12" i="31"/>
  <c r="F11" i="31"/>
  <c r="F11" i="32"/>
  <c r="F18" i="2" l="1"/>
  <c r="F21" i="2" s="1"/>
  <c r="F9" i="2"/>
  <c r="F9" i="19"/>
  <c r="F14" i="22" l="1"/>
  <c r="F13" i="23"/>
  <c r="F25" i="23" s="1"/>
  <c r="F15" i="5"/>
  <c r="F17" i="5" s="1"/>
  <c r="D21" i="5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16" i="30"/>
  <c r="F14" i="30" s="1"/>
  <c r="F43" i="30" s="1"/>
  <c r="F10" i="33"/>
  <c r="F9" i="33"/>
  <c r="F14" i="33" s="1"/>
  <c r="F12" i="32"/>
  <c r="F14" i="32" s="1"/>
  <c r="F35" i="32" s="1"/>
  <c r="F35" i="31"/>
  <c r="F34" i="31"/>
  <c r="F14" i="31"/>
  <c r="F16" i="31" s="1"/>
  <c r="E9" i="7"/>
  <c r="E14" i="7" s="1"/>
  <c r="D14" i="7"/>
  <c r="D16" i="8"/>
  <c r="C16" i="8"/>
  <c r="L12" i="8"/>
  <c r="L13" i="8"/>
  <c r="L14" i="8"/>
  <c r="L11" i="8"/>
  <c r="L16" i="8" s="1"/>
  <c r="J14" i="8"/>
  <c r="J13" i="8"/>
  <c r="J16" i="8" s="1"/>
  <c r="H12" i="8"/>
  <c r="H13" i="8"/>
  <c r="H14" i="8"/>
  <c r="H11" i="8"/>
  <c r="F16" i="8"/>
  <c r="E14" i="8"/>
  <c r="E16" i="8" s="1"/>
  <c r="F20" i="13"/>
  <c r="G22" i="13" s="1"/>
  <c r="F36" i="31" l="1"/>
  <c r="F17" i="22"/>
  <c r="F27" i="22" s="1"/>
  <c r="H16" i="8"/>
  <c r="M16" i="8" s="1"/>
  <c r="F10" i="15" l="1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M10" i="4"/>
  <c r="F44" i="15" l="1"/>
  <c r="F58" i="15" s="1"/>
  <c r="M17" i="4"/>
  <c r="F23" i="31" l="1"/>
  <c r="F24" i="31" s="1"/>
  <c r="F38" i="31" s="1"/>
  <c r="C54" i="15" l="1"/>
  <c r="D54" i="15" s="1"/>
  <c r="E54" i="15" s="1"/>
  <c r="F54" i="15" s="1"/>
  <c r="B8" i="15"/>
  <c r="C8" i="15" s="1"/>
  <c r="D8" i="15" s="1"/>
  <c r="E8" i="15" s="1"/>
  <c r="F24" i="5" l="1"/>
  <c r="F11" i="19"/>
  <c r="F23" i="5"/>
  <c r="F22" i="5"/>
  <c r="F25" i="5"/>
  <c r="F22" i="20"/>
  <c r="F26" i="5" l="1"/>
  <c r="F34" i="5" s="1"/>
  <c r="F19" i="19"/>
  <c r="F11" i="2"/>
  <c r="F22" i="2" s="1"/>
  <c r="F21" i="33"/>
  <c r="F19" i="33"/>
  <c r="F22" i="33" l="1"/>
  <c r="F38" i="33" s="1"/>
  <c r="B8" i="7" l="1"/>
  <c r="C8" i="7" s="1"/>
  <c r="D8" i="7" s="1"/>
  <c r="E8" i="7" s="1"/>
  <c r="B25" i="33" l="1"/>
  <c r="C25" i="33" s="1"/>
  <c r="D25" i="33" s="1"/>
  <c r="B18" i="33"/>
  <c r="C18" i="33" s="1"/>
  <c r="D18" i="33" s="1"/>
  <c r="E18" i="33" s="1"/>
  <c r="B30" i="32"/>
  <c r="C30" i="32" s="1"/>
  <c r="D30" i="32" s="1"/>
  <c r="E30" i="32" s="1"/>
  <c r="F30" i="32" s="1"/>
  <c r="B24" i="32"/>
  <c r="C24" i="32" s="1"/>
  <c r="D24" i="32" s="1"/>
  <c r="B17" i="32"/>
  <c r="C17" i="32" s="1"/>
  <c r="D17" i="32" s="1"/>
  <c r="E17" i="32" s="1"/>
  <c r="B9" i="32"/>
  <c r="C9" i="32" s="1"/>
  <c r="D9" i="32" s="1"/>
  <c r="E9" i="32" s="1"/>
  <c r="B33" i="31"/>
  <c r="C33" i="31" s="1"/>
  <c r="D33" i="31" s="1"/>
  <c r="E33" i="31" s="1"/>
  <c r="F33" i="31" s="1"/>
  <c r="B27" i="31"/>
  <c r="C27" i="31" s="1"/>
  <c r="D27" i="31" s="1"/>
  <c r="B20" i="31"/>
  <c r="C20" i="31" s="1"/>
  <c r="D20" i="31" s="1"/>
  <c r="E20" i="31" s="1"/>
  <c r="B9" i="31"/>
  <c r="C9" i="31" s="1"/>
  <c r="D9" i="31" s="1"/>
  <c r="E9" i="31" s="1"/>
  <c r="B9" i="30" l="1"/>
  <c r="C9" i="30" s="1"/>
  <c r="D9" i="30" s="1"/>
  <c r="E9" i="30" s="1"/>
  <c r="B9" i="29"/>
  <c r="C9" i="29" s="1"/>
  <c r="D9" i="29" s="1"/>
  <c r="E9" i="29" s="1"/>
  <c r="B9" i="28"/>
  <c r="C9" i="28" s="1"/>
  <c r="D9" i="28" s="1"/>
  <c r="E9" i="28" s="1"/>
  <c r="A12" i="23" l="1"/>
  <c r="A13" i="23" s="1"/>
  <c r="A14" i="23" s="1"/>
  <c r="A15" i="23" s="1"/>
  <c r="A16" i="23" s="1"/>
  <c r="D9" i="23"/>
  <c r="E9" i="23" s="1"/>
  <c r="B9" i="23"/>
  <c r="A16" i="22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D13" i="22"/>
  <c r="E13" i="22" s="1"/>
  <c r="B13" i="22"/>
  <c r="A12" i="2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D9" i="21"/>
  <c r="E9" i="21" s="1"/>
  <c r="B9" i="21"/>
  <c r="A17" i="23" l="1"/>
  <c r="A20" i="23" s="1"/>
  <c r="A19" i="23"/>
  <c r="A18" i="23"/>
  <c r="A21" i="23" s="1"/>
  <c r="A23" i="23"/>
  <c r="A24" i="23" s="1"/>
  <c r="A25" i="23" s="1"/>
  <c r="B17" i="20"/>
  <c r="C17" i="20" s="1"/>
  <c r="D17" i="20" s="1"/>
  <c r="E17" i="20" s="1"/>
  <c r="B8" i="20"/>
  <c r="C8" i="20" s="1"/>
  <c r="D8" i="20" s="1"/>
  <c r="E8" i="20" s="1"/>
  <c r="B14" i="19"/>
  <c r="C14" i="19" s="1"/>
  <c r="D14" i="19" s="1"/>
  <c r="E14" i="19" s="1"/>
  <c r="B8" i="19"/>
  <c r="C8" i="19" s="1"/>
  <c r="D8" i="19" s="1"/>
  <c r="E8" i="19" s="1"/>
  <c r="B30" i="5" l="1"/>
  <c r="C30" i="5" s="1"/>
  <c r="D30" i="5" s="1"/>
  <c r="E30" i="5" s="1"/>
  <c r="B10" i="8"/>
  <c r="C10" i="8" s="1"/>
  <c r="D10" i="8" s="1"/>
  <c r="E10" i="8" s="1"/>
  <c r="B20" i="5"/>
  <c r="C20" i="5" s="1"/>
  <c r="B13" i="5"/>
  <c r="C13" i="5" s="1"/>
  <c r="D13" i="5" s="1"/>
  <c r="E13" i="5" s="1"/>
  <c r="B17" i="2"/>
  <c r="C17" i="2" s="1"/>
  <c r="D17" i="2" s="1"/>
  <c r="E17" i="2" s="1"/>
  <c r="B8" i="2"/>
  <c r="C8" i="2" s="1"/>
  <c r="D8" i="2" s="1"/>
  <c r="E8" i="2" s="1"/>
  <c r="E21" i="10" l="1"/>
  <c r="F29" i="10"/>
</calcChain>
</file>

<file path=xl/sharedStrings.xml><?xml version="1.0" encoding="utf-8"?>
<sst xmlns="http://schemas.openxmlformats.org/spreadsheetml/2006/main" count="1035" uniqueCount="343">
  <si>
    <t>№ п/п</t>
  </si>
  <si>
    <t xml:space="preserve"> </t>
  </si>
  <si>
    <t>Наименование показателя</t>
  </si>
  <si>
    <t>Суточные при служебных командировках</t>
  </si>
  <si>
    <t>Суточные при командировках на курсы повышения квалификации</t>
  </si>
  <si>
    <t>Другие расходы, отнесенные на подстатью 212 "Прочие выплаты"</t>
  </si>
  <si>
    <t>Ед. измерения</t>
  </si>
  <si>
    <t>Сумма в год,  руб.</t>
  </si>
  <si>
    <t>Ед. измер.</t>
  </si>
  <si>
    <t>Количество</t>
  </si>
  <si>
    <t>Цена, руб</t>
  </si>
  <si>
    <t>Сумма, руб.</t>
  </si>
  <si>
    <t>6 = 4 х 5</t>
  </si>
  <si>
    <t>сутки</t>
  </si>
  <si>
    <t>ИТОГО</t>
  </si>
  <si>
    <t>Х</t>
  </si>
  <si>
    <t>Наименование затрат</t>
  </si>
  <si>
    <t>Ед. изм.</t>
  </si>
  <si>
    <t>ВСЕГО на год, руб.</t>
  </si>
  <si>
    <t>точек</t>
  </si>
  <si>
    <t>мин.</t>
  </si>
  <si>
    <t>Итого сотовая связь</t>
  </si>
  <si>
    <t>Абонентская плата за электронный почтовый ящик</t>
  </si>
  <si>
    <t>Оплата услуг интернет</t>
  </si>
  <si>
    <t>Итого Интернет</t>
  </si>
  <si>
    <t>ВСЕГО 221:</t>
  </si>
  <si>
    <t xml:space="preserve">по  статье 221 "Услуги связи" </t>
  </si>
  <si>
    <t xml:space="preserve">                                                                                               (наименование учреждения)</t>
  </si>
  <si>
    <t>Гбайт</t>
  </si>
  <si>
    <t>____________</t>
  </si>
  <si>
    <t>___________</t>
  </si>
  <si>
    <t>(подпись)</t>
  </si>
  <si>
    <t>(Ф.И.О.)</t>
  </si>
  <si>
    <t xml:space="preserve">Руководитель планово-финансовой службы </t>
  </si>
  <si>
    <t>Исполнитель</t>
  </si>
  <si>
    <t>Найм транспортных средств, в том числе:</t>
  </si>
  <si>
    <t>по подстатье 222  «Транспортные услуги»</t>
  </si>
  <si>
    <t>Расчет  расходов</t>
  </si>
  <si>
    <t>Кол-во</t>
  </si>
  <si>
    <t>6=4 х 5</t>
  </si>
  <si>
    <t>Наименование показателя /  пункт назначения служебной командировки и курсов повышения</t>
  </si>
  <si>
    <t>Средняя стоимость проезда в одну сторону,  руб.</t>
  </si>
  <si>
    <t>Тема командировочного задания</t>
  </si>
  <si>
    <t>Маршрут</t>
  </si>
  <si>
    <t>Количество командируемых</t>
  </si>
  <si>
    <t>Срок командировки (дни)</t>
  </si>
  <si>
    <t>Вид и марка транспортных средств</t>
  </si>
  <si>
    <t>Количество транспортных средств на балансе</t>
  </si>
  <si>
    <t>Предельный пробег, км/мес</t>
  </si>
  <si>
    <t>Количество месяцев</t>
  </si>
  <si>
    <t>Норма расхода топлива, л/100 км</t>
  </si>
  <si>
    <t>Всего расходов топлива в год, л</t>
  </si>
  <si>
    <t>Цена за 1 л топлива, руб.</t>
  </si>
  <si>
    <t>Сумма в год руб.</t>
  </si>
  <si>
    <t>Зима-              с 15 октября по 30 апреля</t>
  </si>
  <si>
    <t>Лето-             с 1 мая по 14 октября</t>
  </si>
  <si>
    <t>Масло моторное от общего расхода топлива на/100 л топлива в кг</t>
  </si>
  <si>
    <t>Масло трансмиссионное от общего расхода топлива на/100 л топлива в кг</t>
  </si>
  <si>
    <t>Литол, солидол на/100 л топлива в кг</t>
  </si>
  <si>
    <t>Норма</t>
  </si>
  <si>
    <t>Цена за 1 кг, руб.</t>
  </si>
  <si>
    <t>Сумма в год, руб.</t>
  </si>
  <si>
    <t>Оплата проезда в служебных командировках, в том числе по маршрутам:</t>
  </si>
  <si>
    <t>Расчет расходов</t>
  </si>
  <si>
    <t>Место назначения</t>
  </si>
  <si>
    <t>Кол-во чел.</t>
  </si>
  <si>
    <t>Кол-во поезд.</t>
  </si>
  <si>
    <t>Ст-ть проезда, руб</t>
  </si>
  <si>
    <t>ВСЕГО:</t>
  </si>
  <si>
    <t xml:space="preserve">Суточные </t>
  </si>
  <si>
    <t>Размер суточных по нормативу</t>
  </si>
  <si>
    <t>Сумма, руб</t>
  </si>
  <si>
    <t>Оплата за проживание</t>
  </si>
  <si>
    <t>Стоимость проживания за 1 сутки</t>
  </si>
  <si>
    <t>х</t>
  </si>
  <si>
    <t>ИТОГО командировочные расходы на год, руб</t>
  </si>
  <si>
    <t>Сводный расчет</t>
  </si>
  <si>
    <t>командировочных расходов</t>
  </si>
  <si>
    <t>В одну сторону</t>
  </si>
  <si>
    <t>ВСЕГО</t>
  </si>
  <si>
    <t>Единица измерения</t>
  </si>
  <si>
    <t>Сумма (тыс. руб.)</t>
  </si>
  <si>
    <t>№ П/п</t>
  </si>
  <si>
    <t>кв. м</t>
  </si>
  <si>
    <t>Вывоз ТБО</t>
  </si>
  <si>
    <t>куб.м</t>
  </si>
  <si>
    <t>шт.</t>
  </si>
  <si>
    <t>Оплата договоров на оказание услуг по техническому обслуживанию, ремонту, наладке, эксплуатации элементов охранной и пожарной сигнализации</t>
  </si>
  <si>
    <t>* - информация предоставляется в разрезе объектов</t>
  </si>
  <si>
    <t>Найм жилых помещений при командировках на повышение квалификации</t>
  </si>
  <si>
    <t>Количество автомобилей, находящихся на балансе</t>
  </si>
  <si>
    <t>Средняя стоимость страхования</t>
  </si>
  <si>
    <t>Страхование авто гражданской ответственности**</t>
  </si>
  <si>
    <t>** - информация предоставляется в разрезе  марки автомобилей</t>
  </si>
  <si>
    <t>Другие расходы, отнесенные на подстатью 226  "Прочие услуги"</t>
  </si>
  <si>
    <t>Остаточная стоимость основных средств</t>
  </si>
  <si>
    <t>Ставка налога (%)</t>
  </si>
  <si>
    <t>Налог на имущество</t>
  </si>
  <si>
    <t>Год выпуска</t>
  </si>
  <si>
    <t>Количество а/м</t>
  </si>
  <si>
    <t>Мощность (л.с.)</t>
  </si>
  <si>
    <t>Налоговая ставка (руб.)</t>
  </si>
  <si>
    <t>Площадь земельного участка (кв. м)</t>
  </si>
  <si>
    <t>Удельный показатель кадастровой стоимости земель (руб. за кв. м)</t>
  </si>
  <si>
    <t>Кадастровая стоимость земельного участка (тыс. руб.)</t>
  </si>
  <si>
    <t>Ставка земельного налога (%)</t>
  </si>
  <si>
    <t>Земельный налог **</t>
  </si>
  <si>
    <t>Другие расходы, отнесенные на подстатью 290 "Прочие  расходы"</t>
  </si>
  <si>
    <t>справочно</t>
  </si>
  <si>
    <t>Информация о наличии имеющегося оборудования</t>
  </si>
  <si>
    <t>имцщество, пришедшее в негодность</t>
  </si>
  <si>
    <t>Другие расходы, отнесенные на подстатью 310 "Увеличение стоимости основных средств"</t>
  </si>
  <si>
    <t>Канцелярские принадлежности, бумага *</t>
  </si>
  <si>
    <t>Строительные материалы *</t>
  </si>
  <si>
    <t>Хозяйственные материалы и расходные материалы для техники в части административно-хозяйственного обеспечения *</t>
  </si>
  <si>
    <t>* - Является итоговой строкой, ниже заполняется расшифровка показателей.</t>
  </si>
  <si>
    <t>Другие расходы, отнесенные на подстатью 340 "Увеличение стоимости  материальных запасов"</t>
  </si>
  <si>
    <t>Расчет других аналогичных расходов, не включенных в типовой расчет, осуществляется в произвольной форме.</t>
  </si>
  <si>
    <t>Сумма,  руб.</t>
  </si>
  <si>
    <t>* - заполняются в разрезе объектов с указанием адреса</t>
  </si>
  <si>
    <t>Средняя стоимость, руб.</t>
  </si>
  <si>
    <t>Стоимость, руб.</t>
  </si>
  <si>
    <t>ВСЕГО по подстатье 225:</t>
  </si>
  <si>
    <t xml:space="preserve">Средняя стоимость услуг, руб. </t>
  </si>
  <si>
    <t>Ед измерения</t>
  </si>
  <si>
    <t>Стоимость , руб.</t>
  </si>
  <si>
    <t>Найм жилых помещений при служебных командировках, в том числе по пунктам назначения:</t>
  </si>
  <si>
    <t>Стоимость проживания за 1 сутки,  руб.</t>
  </si>
  <si>
    <t>6=4х5</t>
  </si>
  <si>
    <t>по подстатье  290 "Прочие расходы"</t>
  </si>
  <si>
    <t xml:space="preserve">по подстатье 340 "Увеличение стоимости материальных запасов"  </t>
  </si>
  <si>
    <t>Цена, руб.</t>
  </si>
  <si>
    <t>Прочие расходы, отнесенные на подстатью 222  «Транспортные услуги»</t>
  </si>
  <si>
    <t>ВСЕГО  по подстатье 222  «Транспортные услуги»</t>
  </si>
  <si>
    <t>План командировок и курсов повышения квалификации</t>
  </si>
  <si>
    <t>Капитальный ремонт зданий и сооружений*, в том числе противопожарные мероприятия:</t>
  </si>
  <si>
    <t>Текущий ремонт зданий и сооружений*, в том числе противопожарные мероприятия:</t>
  </si>
  <si>
    <t>Содержание в чистоте и техническое обслуживание помещений, зданий, дворов и сооружений, в том числе:</t>
  </si>
  <si>
    <t>Оплата услуг по техническому обслуживанию и ремонту вычислительной техники, в том числе:</t>
  </si>
  <si>
    <t>Оплата услуг по техническому обслуживанию и ремонту оборудования и инвентаря в части административно-хозяйственного обеспечения, в том числе:</t>
  </si>
  <si>
    <t>Ремонт и техническое обслуживание автотранспорта, находящегося на балансе бюджетного учреждения, в том числе:</t>
  </si>
  <si>
    <t>6= 4 х 5</t>
  </si>
  <si>
    <t>5= 3х 4</t>
  </si>
  <si>
    <t>ВСЕГО по подстатье 226:</t>
  </si>
  <si>
    <t>Налог на прибыль</t>
  </si>
  <si>
    <t>НДС</t>
  </si>
  <si>
    <t>5=3 х 4</t>
  </si>
  <si>
    <t>Приобретение мебели, в том числе:</t>
  </si>
  <si>
    <t>Приобретение транспорта</t>
  </si>
  <si>
    <t>Приобретение оргтехники , в том числе:</t>
  </si>
  <si>
    <t>Приобретение средств вычислительной техники , в том числе:</t>
  </si>
  <si>
    <t>Приобретение имущества гражданской обороны, в том числе:</t>
  </si>
  <si>
    <t>ВСЕГО по подстатье 310:</t>
  </si>
  <si>
    <t>ВСЕГО по подстатье 340:</t>
  </si>
  <si>
    <t>ВСЕГО по статье 212 "Прочие выплаты"</t>
  </si>
  <si>
    <t>6 = 4x5</t>
  </si>
  <si>
    <t>Количество  в год (человек*поездок*суток)</t>
  </si>
  <si>
    <t>Период командировки</t>
  </si>
  <si>
    <t>ед.</t>
  </si>
  <si>
    <t>13=7+9+11</t>
  </si>
  <si>
    <t>для расчета проживания</t>
  </si>
  <si>
    <t>Количество командировок в год (человек * поездки)</t>
  </si>
  <si>
    <t>6= 5 - 3</t>
  </si>
  <si>
    <t>для расчета суточных, ст-ти проезда</t>
  </si>
  <si>
    <t>Кол-во  суток  в поездке</t>
  </si>
  <si>
    <t>8=3*4*5*7</t>
  </si>
  <si>
    <t>12=3*4*6*11</t>
  </si>
  <si>
    <t>Стоимость с НДС, руб.</t>
  </si>
  <si>
    <t xml:space="preserve">Сумма, руб.
гр.6=(гр.4 х гр.5 ) х 2 </t>
  </si>
  <si>
    <t xml:space="preserve">10=(3*4*9)* коэф-т 2 </t>
  </si>
  <si>
    <t>Размер суточных в день, руб.</t>
  </si>
  <si>
    <t>Количество  в год (человек*поездок суток)</t>
  </si>
  <si>
    <t xml:space="preserve">Итого </t>
  </si>
  <si>
    <t>Услуги сотовой связи, в том числе по должностям:</t>
  </si>
  <si>
    <t xml:space="preserve">Приложение № 3                                                                                                                                                к Порядку и методике планирования бюджетных ассигнований  бюджета города на очередной финансовый год и на плановый период, утвержденному Приказом финансового отдела Администрации города от __________________________
</t>
  </si>
  <si>
    <t> Компенсация санаторно-курортного лечения работников</t>
  </si>
  <si>
    <t xml:space="preserve">Приложение № 2
к Порядку и методике планирования бюджетных ассигнований  бюджета городского поселения Игрим  на очередной финансовый год и на плановый период, утвержденному Постановлением  администрации городского поселения Игрим  от ____________ №________
</t>
  </si>
  <si>
    <t>Зимняя норма (Базовая +34%) (18% работа в зимнее время+5% работа в городах с населением до 100 тыс..чел., частые технологические остановки+10%; внутригаражные разъезды + 1%.)</t>
  </si>
  <si>
    <t>летняя норма (Базовая+5% работа в городах с населением до 100 тыс..чел., частые технологические остановки+10%.)</t>
  </si>
  <si>
    <t>Ляпустина В.А</t>
  </si>
  <si>
    <t>УАЗ-22069-04</t>
  </si>
  <si>
    <t xml:space="preserve">                                               к бюджетной смете   КДЦ   ДК</t>
  </si>
  <si>
    <t>мес</t>
  </si>
  <si>
    <t>Текущий ремонт зданий и сооружений*, в том числе противопожарные мероприятия: космит ремонт дет.библ</t>
  </si>
  <si>
    <t>Текущий ремонт зданий и сооружений*, в том числе противопожарные мероприятия:косм.ремонт</t>
  </si>
  <si>
    <t>Для учреждений  культуры</t>
  </si>
  <si>
    <t>Медикаменты, в том числе: аптечки</t>
  </si>
  <si>
    <t>шт</t>
  </si>
  <si>
    <t>чел</t>
  </si>
  <si>
    <t>к бюджетной смете</t>
  </si>
  <si>
    <t>квартал</t>
  </si>
  <si>
    <t>ВСЕГО по подстатье 290:</t>
  </si>
  <si>
    <t>Расчет платы за охрану окружающей среды</t>
  </si>
  <si>
    <t>базовая норма в месяц</t>
  </si>
  <si>
    <t xml:space="preserve">                                                                на   2014 год</t>
  </si>
  <si>
    <t>час</t>
  </si>
  <si>
    <t>полугодие</t>
  </si>
  <si>
    <t>Подписка</t>
  </si>
  <si>
    <t>Договор (монтаж ,демонтаж,охрана,транспортировка сцены</t>
  </si>
  <si>
    <t xml:space="preserve">Аккумулятор 75ст </t>
  </si>
  <si>
    <t xml:space="preserve">Кардан передний </t>
  </si>
  <si>
    <t xml:space="preserve">Шарнир равных угловых скоростей </t>
  </si>
  <si>
    <t xml:space="preserve">Рем. комплект карбюратора </t>
  </si>
  <si>
    <t xml:space="preserve">Насос системы охлаждения </t>
  </si>
  <si>
    <t xml:space="preserve">Прокладка насоса системы охлаждения </t>
  </si>
  <si>
    <t xml:space="preserve">Прокладка клапанной крышки </t>
  </si>
  <si>
    <t xml:space="preserve">Фильтр масляный </t>
  </si>
  <si>
    <t xml:space="preserve">Фильтр топливный </t>
  </si>
  <si>
    <t xml:space="preserve">Лампа А12-5 </t>
  </si>
  <si>
    <t xml:space="preserve">Лампа А12-10 </t>
  </si>
  <si>
    <t xml:space="preserve">Лампа А12-21 </t>
  </si>
  <si>
    <t xml:space="preserve">Контрольная лампа приборов </t>
  </si>
  <si>
    <t xml:space="preserve">Электродвигатель  с ротором в сборе </t>
  </si>
  <si>
    <t xml:space="preserve">Цилиндр колесный левый (тормозной) </t>
  </si>
  <si>
    <t xml:space="preserve">Цилиндр колесный правый (тормозной) </t>
  </si>
  <si>
    <t xml:space="preserve">Цилиндр колесный </t>
  </si>
  <si>
    <t xml:space="preserve">Датчик указателя давления </t>
  </si>
  <si>
    <t>январь</t>
  </si>
  <si>
    <t>учебный семинар</t>
  </si>
  <si>
    <t>Игрим-Березово</t>
  </si>
  <si>
    <t>февраль</t>
  </si>
  <si>
    <t>курсы повышения квалификации</t>
  </si>
  <si>
    <t>Игрим-Тюмень</t>
  </si>
  <si>
    <t>март</t>
  </si>
  <si>
    <t>Игрим-Екатеринбург</t>
  </si>
  <si>
    <t>апрель</t>
  </si>
  <si>
    <t>районный семинар библиотечных работников</t>
  </si>
  <si>
    <t>май</t>
  </si>
  <si>
    <t>Обучение  по курсу «Пожарно-технический минимум для руководителей и специалистов»</t>
  </si>
  <si>
    <t>Игрим-Нягань</t>
  </si>
  <si>
    <t>Березово</t>
  </si>
  <si>
    <t>Нягань</t>
  </si>
  <si>
    <t>Тюмень</t>
  </si>
  <si>
    <t>Екатеринбург</t>
  </si>
  <si>
    <t>пгт Березово</t>
  </si>
  <si>
    <t xml:space="preserve">Игрим-Нягань </t>
  </si>
  <si>
    <t xml:space="preserve">Суточные при командировках на курсы повышения квалификации </t>
  </si>
  <si>
    <t>к бюджетной смете ИКДЦ</t>
  </si>
  <si>
    <t>Бумага А4</t>
  </si>
  <si>
    <t>кор</t>
  </si>
  <si>
    <t>Бумага А3</t>
  </si>
  <si>
    <t>пач</t>
  </si>
  <si>
    <t>бумага А4 цветная</t>
  </si>
  <si>
    <t>Папки</t>
  </si>
  <si>
    <t>ватман</t>
  </si>
  <si>
    <t>лист</t>
  </si>
  <si>
    <t>ручки</t>
  </si>
  <si>
    <t>файлы</t>
  </si>
  <si>
    <t>уп.</t>
  </si>
  <si>
    <t>карандаш простой</t>
  </si>
  <si>
    <t>карандаши цветные</t>
  </si>
  <si>
    <t>дырокол</t>
  </si>
  <si>
    <t>маркер</t>
  </si>
  <si>
    <t>текстовыдедитель</t>
  </si>
  <si>
    <t>клей - карандаш</t>
  </si>
  <si>
    <t>ластик</t>
  </si>
  <si>
    <t>скотч</t>
  </si>
  <si>
    <t>фломастеры</t>
  </si>
  <si>
    <t>наб</t>
  </si>
  <si>
    <t>картон</t>
  </si>
  <si>
    <t>штрих</t>
  </si>
  <si>
    <t>линейка</t>
  </si>
  <si>
    <t>ножницы</t>
  </si>
  <si>
    <t>точилка</t>
  </si>
  <si>
    <t>гуашь</t>
  </si>
  <si>
    <t>скобы к степлеру</t>
  </si>
  <si>
    <t>блок-кубик</t>
  </si>
  <si>
    <t>клейкие закладки</t>
  </si>
  <si>
    <t>лоток для бумаг</t>
  </si>
  <si>
    <t>разделитель листов</t>
  </si>
  <si>
    <t>папка скоросшиватель цветная</t>
  </si>
  <si>
    <t>скрепки</t>
  </si>
  <si>
    <t>зажим для бумаг</t>
  </si>
  <si>
    <t>картридж для принтера</t>
  </si>
  <si>
    <t>Абонентская плата за основной телефон</t>
  </si>
  <si>
    <t>(наименование учреждения)</t>
  </si>
  <si>
    <t>к бюджетной смете МКУ "Игримский КДЦ"  (библиотеки)</t>
  </si>
  <si>
    <t>к бюджетной смете МКУ "Игримский КДЦ"  (выставочный зал)</t>
  </si>
  <si>
    <t>к бюджетной смете МКУ "Игримский КДЦ"  (дома культуры)</t>
  </si>
  <si>
    <t>к бюджетной смете МКУ "Игримский культурно-досуговый центр"</t>
  </si>
  <si>
    <r>
      <t xml:space="preserve">по подстатье 340 "Увеличение стоимости материальных запасов"  </t>
    </r>
    <r>
      <rPr>
        <b/>
        <i/>
        <u/>
        <sz val="12"/>
        <rFont val="Times New Roman"/>
        <family val="1"/>
        <charset val="204"/>
      </rPr>
      <t xml:space="preserve">на оплату горюче-смазочных материалов </t>
    </r>
  </si>
  <si>
    <t>всего:</t>
  </si>
  <si>
    <t>по подстатье  310 "Увеличение стоимости основных средств"</t>
  </si>
  <si>
    <t>Комплектование (обновление) книжного фонда библиотек</t>
  </si>
  <si>
    <t>Для проведения мероприятий согласно расчета</t>
  </si>
  <si>
    <t>согласно заявке</t>
  </si>
  <si>
    <t>Международный фестиваль народной песни, музыки и танца "Малахитовый узор"</t>
  </si>
  <si>
    <t xml:space="preserve">сотрудников </t>
  </si>
  <si>
    <t>по статье 226 «Прочие услуги»</t>
  </si>
  <si>
    <t>Система Автоматизации библиотек</t>
  </si>
  <si>
    <t>Оплата услуг вневедомственной охраны  ОВО Березовского РОВД</t>
  </si>
  <si>
    <t>по статье 225 «Услуги по содержанию имущества»</t>
  </si>
  <si>
    <t>поверка  узлов учета тепловой энергии, ХВС</t>
  </si>
  <si>
    <t xml:space="preserve">МКУ "Игримский КДЦ"  </t>
  </si>
  <si>
    <t>проведение мероприятий</t>
  </si>
  <si>
    <t>мес.</t>
  </si>
  <si>
    <t>Компенсация санаторно-курортного лечения работников</t>
  </si>
  <si>
    <t>по  статье 212 «Иные выплаты персоналу, за исключением фонда оплаты труда»</t>
  </si>
  <si>
    <t>Сорочук Л.А.</t>
  </si>
  <si>
    <t>на 2015 год</t>
  </si>
  <si>
    <t>Междугородние и международные переговоры</t>
  </si>
  <si>
    <t>Междугородние и международные переговоры п.Ванзетур</t>
  </si>
  <si>
    <t>Оплата услуг интернет ДК Игрим</t>
  </si>
  <si>
    <t xml:space="preserve">Междугородние и международные переговоры </t>
  </si>
  <si>
    <t>Оплата услуг интернет гор. библиотека</t>
  </si>
  <si>
    <t>Оплата услуг интернет дет.библиотека</t>
  </si>
  <si>
    <t>Оплата услуг интернет п.Ванзетур</t>
  </si>
  <si>
    <t>Транспортный налог * УАЗ-22069-04</t>
  </si>
  <si>
    <t xml:space="preserve">Суточные при служебных командировках </t>
  </si>
  <si>
    <t>чел.</t>
  </si>
  <si>
    <t xml:space="preserve">Компенсация льготного проезда к месту отдыха работников </t>
  </si>
  <si>
    <t xml:space="preserve">Компенсация льготного проезда к месту отдыха иждивенцев </t>
  </si>
  <si>
    <t>к бюджетной смете МКУ "Игримский КДЦ"  (Административно-хозяйственная часть)</t>
  </si>
  <si>
    <t>тех.обслуживание ККМ (Игрим-Сервис)</t>
  </si>
  <si>
    <t>кварт.</t>
  </si>
  <si>
    <t>замена ЭКЛЗ</t>
  </si>
  <si>
    <t>техническое обслуживание, диагностика автотранспорта (Колледж)</t>
  </si>
  <si>
    <t>усл.</t>
  </si>
  <si>
    <t>Оплата проезда при командировках на курсы повышения квалификации, в том числе по месту обучения:г.Екатеринбург</t>
  </si>
  <si>
    <t>на 2016 год</t>
  </si>
  <si>
    <t>Оплата услуг вневедомственной охраны ПЦН 435,6час*(35,12руб+5%)</t>
  </si>
  <si>
    <t>тревожная сигнализация 276ч*20,55+5%</t>
  </si>
  <si>
    <t>охранно-пожарная сигнализация 304ч*20,55+5%</t>
  </si>
  <si>
    <t>на 2016  год</t>
  </si>
  <si>
    <t>ПЦН (пульт центрального наблюдения) 561,6ч*(35,12+5%)</t>
  </si>
  <si>
    <t>пожарная сигнализация 304ч*20,55+5%</t>
  </si>
  <si>
    <t>Дет.библ.пожарная сигнализация 516ч*20,55+5%</t>
  </si>
  <si>
    <t>Пос.библ.пожарная сигнализация 304ч*20,55+5%</t>
  </si>
  <si>
    <t>Пос.библПЦН (пульт центрального наблюдения) 524ч*(35,12+5%)</t>
  </si>
  <si>
    <t>Дет.библПЦН (пульт центрального наблюдения) 516ч*(35,12+5%)</t>
  </si>
  <si>
    <t>перевозка пассажиров (30 человек) Н.Нарыкары - Игрим - Н.Нарыкары</t>
  </si>
  <si>
    <t>Питание (праздничные мероприятия)</t>
  </si>
  <si>
    <t>Размещение (захоронение)  ТБО</t>
  </si>
  <si>
    <t>Вывоз  ТБО</t>
  </si>
  <si>
    <t>Использование и тех.сопровождение программы СБИС (ООО "ТАКС-ХЭЛП")</t>
  </si>
  <si>
    <t>Обслуживание пожарной сигнализации 17,7у/у*304,50руб +10%</t>
  </si>
  <si>
    <t xml:space="preserve">Обслуживание пожарной сигнализации 5у/у*304,50руб +10% </t>
  </si>
  <si>
    <t>Обслуживание пожарной сигнализации14,7услуг в месяц*304,50руб +10%</t>
  </si>
  <si>
    <t>Оплата услуг интернет д.Анеева (ДТ Телеком)</t>
  </si>
  <si>
    <t>Обучение  по курсу «Охрана труда для руководителей и специалистов»</t>
  </si>
  <si>
    <t>Обучение  на группу допуска для электрика</t>
  </si>
  <si>
    <t>Специальная оценка условий труда (аттестация рабочих мест)</t>
  </si>
  <si>
    <t>огнетушители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</si>
</sst>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4">
    <xf numFmtId="0" fontId="0" fillId="0" borderId="0" xfId="0"/>
    <xf numFmtId="0" fontId="4" fillId="0" borderId="5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3" fontId="4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Alignment="1">
      <alignment vertical="center"/>
    </xf>
    <xf numFmtId="0" fontId="3" fillId="0" borderId="2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3" fontId="3" fillId="0" borderId="1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/>
    <xf numFmtId="0" fontId="3" fillId="0" borderId="5" xfId="0" applyFont="1" applyFill="1" applyBorder="1" applyAlignment="1">
      <alignment horizontal="right" vertical="center"/>
    </xf>
    <xf numFmtId="3" fontId="4" fillId="0" borderId="12" xfId="0" applyNumberFormat="1" applyFont="1" applyFill="1" applyBorder="1" applyAlignment="1">
      <alignment horizontal="right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0" fontId="6" fillId="0" borderId="0" xfId="0" applyFont="1" applyFill="1"/>
    <xf numFmtId="0" fontId="1" fillId="0" borderId="4" xfId="0" applyNumberFormat="1" applyFont="1" applyFill="1" applyBorder="1" applyAlignment="1" applyProtection="1">
      <alignment horizontal="center" vertical="top"/>
    </xf>
    <xf numFmtId="0" fontId="7" fillId="0" borderId="0" xfId="0" applyFont="1" applyFill="1"/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4" fillId="0" borderId="0" xfId="0" applyFont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top"/>
    </xf>
    <xf numFmtId="0" fontId="1" fillId="0" borderId="21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33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top" indent="4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0" xfId="0" applyNumberFormat="1" applyFont="1" applyFill="1" applyBorder="1" applyAlignment="1" applyProtection="1">
      <alignment horizontal="center" vertical="top"/>
    </xf>
    <xf numFmtId="0" fontId="4" fillId="0" borderId="21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Fill="1" applyBorder="1" applyAlignment="1" applyProtection="1">
      <alignment vertical="top"/>
    </xf>
    <xf numFmtId="0" fontId="4" fillId="0" borderId="12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top"/>
    </xf>
    <xf numFmtId="0" fontId="4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21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top"/>
    </xf>
    <xf numFmtId="0" fontId="4" fillId="0" borderId="21" xfId="0" applyNumberFormat="1" applyFont="1" applyFill="1" applyBorder="1" applyAlignment="1" applyProtection="1">
      <alignment horizontal="left" vertical="top" indent="1"/>
    </xf>
    <xf numFmtId="0" fontId="4" fillId="0" borderId="21" xfId="0" applyNumberFormat="1" applyFont="1" applyFill="1" applyBorder="1" applyAlignment="1" applyProtection="1">
      <alignment horizontal="center" vertical="top"/>
    </xf>
    <xf numFmtId="0" fontId="4" fillId="0" borderId="17" xfId="0" applyNumberFormat="1" applyFont="1" applyFill="1" applyBorder="1" applyAlignment="1" applyProtection="1">
      <alignment horizontal="left" vertical="center" indent="1"/>
    </xf>
    <xf numFmtId="0" fontId="4" fillId="0" borderId="17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indent="1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38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vertical="top"/>
    </xf>
    <xf numFmtId="0" fontId="4" fillId="0" borderId="9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>
      <alignment vertical="top"/>
    </xf>
    <xf numFmtId="0" fontId="14" fillId="0" borderId="5" xfId="0" applyNumberFormat="1" applyFont="1" applyFill="1" applyBorder="1" applyAlignment="1" applyProtection="1">
      <alignment horizontal="center" vertical="top" wrapText="1"/>
    </xf>
    <xf numFmtId="0" fontId="14" fillId="0" borderId="5" xfId="0" applyNumberFormat="1" applyFont="1" applyFill="1" applyBorder="1" applyAlignment="1" applyProtection="1">
      <alignment horizontal="left" vertical="top" indent="6"/>
    </xf>
    <xf numFmtId="0" fontId="14" fillId="0" borderId="5" xfId="0" applyNumberFormat="1" applyFont="1" applyFill="1" applyBorder="1" applyAlignment="1" applyProtection="1">
      <alignment horizontal="center" vertical="top"/>
    </xf>
    <xf numFmtId="0" fontId="14" fillId="0" borderId="0" xfId="0" applyFont="1" applyFill="1"/>
    <xf numFmtId="0" fontId="3" fillId="0" borderId="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21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17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0" fontId="4" fillId="0" borderId="15" xfId="0" applyNumberFormat="1" applyFont="1" applyFill="1" applyBorder="1" applyAlignment="1" applyProtection="1">
      <alignment horizontal="center" vertical="top"/>
    </xf>
    <xf numFmtId="4" fontId="4" fillId="0" borderId="12" xfId="0" applyNumberFormat="1" applyFont="1" applyFill="1" applyBorder="1" applyAlignment="1" applyProtection="1">
      <alignment horizontal="center" vertical="top"/>
    </xf>
    <xf numFmtId="4" fontId="3" fillId="0" borderId="15" xfId="0" applyNumberFormat="1" applyFont="1" applyFill="1" applyBorder="1" applyAlignment="1" applyProtection="1">
      <alignment horizontal="center" vertical="top"/>
    </xf>
    <xf numFmtId="0" fontId="4" fillId="0" borderId="18" xfId="0" applyNumberFormat="1" applyFont="1" applyFill="1" applyBorder="1" applyAlignment="1" applyProtection="1">
      <alignment horizontal="center" vertical="top"/>
    </xf>
    <xf numFmtId="4" fontId="4" fillId="0" borderId="26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center" vertical="top"/>
    </xf>
    <xf numFmtId="0" fontId="4" fillId="0" borderId="6" xfId="0" applyFont="1" applyFill="1" applyBorder="1"/>
    <xf numFmtId="4" fontId="4" fillId="0" borderId="15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 indent="15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vertical="top"/>
    </xf>
    <xf numFmtId="0" fontId="2" fillId="0" borderId="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30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vertical="top"/>
    </xf>
    <xf numFmtId="0" fontId="2" fillId="0" borderId="27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8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29" xfId="0" applyNumberFormat="1" applyFont="1" applyFill="1" applyBorder="1" applyAlignment="1" applyProtection="1">
      <alignment horizontal="center" vertical="top"/>
    </xf>
    <xf numFmtId="0" fontId="3" fillId="0" borderId="33" xfId="0" applyFont="1" applyFill="1" applyBorder="1" applyAlignment="1">
      <alignment horizontal="center"/>
    </xf>
    <xf numFmtId="0" fontId="3" fillId="0" borderId="39" xfId="0" applyFont="1" applyFill="1" applyBorder="1" applyAlignment="1"/>
    <xf numFmtId="0" fontId="2" fillId="0" borderId="0" xfId="0" applyFont="1" applyFill="1"/>
    <xf numFmtId="0" fontId="2" fillId="0" borderId="15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37" xfId="0" applyNumberFormat="1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left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4" fillId="0" borderId="28" xfId="0" applyNumberFormat="1" applyFont="1" applyFill="1" applyBorder="1" applyAlignment="1" applyProtection="1">
      <alignment horizontal="center" vertical="center"/>
    </xf>
    <xf numFmtId="3" fontId="4" fillId="0" borderId="12" xfId="0" applyNumberFormat="1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4" fillId="0" borderId="36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35" xfId="0" applyNumberFormat="1" applyFont="1" applyFill="1" applyBorder="1" applyAlignment="1" applyProtection="1">
      <alignment horizontal="center" vertical="top"/>
    </xf>
    <xf numFmtId="0" fontId="4" fillId="0" borderId="36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center" indent="6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center" inden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 indent="2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3" fontId="3" fillId="0" borderId="34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27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center" indent="2"/>
    </xf>
    <xf numFmtId="0" fontId="4" fillId="0" borderId="4" xfId="0" applyNumberFormat="1" applyFont="1" applyFill="1" applyBorder="1" applyAlignment="1" applyProtection="1">
      <alignment horizontal="left" vertical="top" indent="1"/>
    </xf>
    <xf numFmtId="0" fontId="4" fillId="0" borderId="9" xfId="0" applyNumberFormat="1" applyFont="1" applyFill="1" applyBorder="1" applyAlignment="1" applyProtection="1">
      <alignment horizontal="left" vertical="top" wrapText="1"/>
    </xf>
    <xf numFmtId="0" fontId="4" fillId="0" borderId="11" xfId="0" applyNumberFormat="1" applyFont="1" applyFill="1" applyBorder="1" applyAlignment="1" applyProtection="1">
      <alignment vertical="top"/>
    </xf>
    <xf numFmtId="0" fontId="4" fillId="0" borderId="45" xfId="0" applyNumberFormat="1" applyFont="1" applyFill="1" applyBorder="1" applyAlignment="1" applyProtection="1">
      <alignment vertical="top"/>
    </xf>
    <xf numFmtId="0" fontId="4" fillId="0" borderId="46" xfId="0" applyNumberFormat="1" applyFont="1" applyFill="1" applyBorder="1" applyAlignment="1" applyProtection="1">
      <alignment vertical="top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4" fillId="0" borderId="5" xfId="0" applyFont="1" applyBorder="1"/>
    <xf numFmtId="0" fontId="3" fillId="0" borderId="17" xfId="0" applyFont="1" applyFill="1" applyBorder="1" applyAlignment="1">
      <alignment horizontal="right"/>
    </xf>
    <xf numFmtId="3" fontId="3" fillId="0" borderId="6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3" fillId="0" borderId="33" xfId="0" applyFont="1" applyFill="1" applyBorder="1" applyAlignment="1"/>
    <xf numFmtId="0" fontId="4" fillId="0" borderId="15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/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indent="7"/>
    </xf>
    <xf numFmtId="0" fontId="4" fillId="0" borderId="42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indent="7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0" borderId="21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</xf>
    <xf numFmtId="4" fontId="4" fillId="0" borderId="7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vertical="top"/>
    </xf>
    <xf numFmtId="4" fontId="4" fillId="0" borderId="0" xfId="0" applyNumberFormat="1" applyFont="1" applyFill="1" applyBorder="1" applyAlignment="1" applyProtection="1">
      <alignment horizontal="left" vertical="top"/>
    </xf>
    <xf numFmtId="4" fontId="4" fillId="0" borderId="24" xfId="0" applyNumberFormat="1" applyFont="1" applyFill="1" applyBorder="1" applyAlignment="1" applyProtection="1">
      <alignment horizontal="center" vertical="center"/>
    </xf>
    <xf numFmtId="4" fontId="4" fillId="0" borderId="15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/>
    <xf numFmtId="4" fontId="10" fillId="0" borderId="0" xfId="0" applyNumberFormat="1" applyFont="1" applyFill="1" applyAlignment="1">
      <alignment vertical="top"/>
    </xf>
    <xf numFmtId="0" fontId="3" fillId="0" borderId="0" xfId="0" applyFont="1" applyFill="1" applyBorder="1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25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left" vertical="center" wrapText="1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26" xfId="0" applyNumberFormat="1" applyFont="1" applyFill="1" applyBorder="1" applyAlignment="1" applyProtection="1">
      <alignment horizontal="center" vertical="center"/>
    </xf>
    <xf numFmtId="0" fontId="4" fillId="0" borderId="31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right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4" fillId="0" borderId="37" xfId="0" applyNumberFormat="1" applyFont="1" applyFill="1" applyBorder="1" applyAlignment="1" applyProtection="1">
      <alignment horizontal="left" vertical="top"/>
    </xf>
    <xf numFmtId="0" fontId="4" fillId="0" borderId="35" xfId="0" applyNumberFormat="1" applyFont="1" applyFill="1" applyBorder="1" applyAlignment="1" applyProtection="1">
      <alignment horizontal="center" vertical="center"/>
    </xf>
    <xf numFmtId="3" fontId="4" fillId="0" borderId="36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top"/>
    </xf>
    <xf numFmtId="3" fontId="4" fillId="0" borderId="7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top"/>
    </xf>
    <xf numFmtId="4" fontId="4" fillId="0" borderId="1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0" fontId="8" fillId="0" borderId="22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left" vertical="center"/>
    </xf>
    <xf numFmtId="3" fontId="4" fillId="0" borderId="7" xfId="0" applyNumberFormat="1" applyFont="1" applyFill="1" applyBorder="1" applyAlignment="1" applyProtection="1">
      <alignment horizontal="center" vertical="top"/>
    </xf>
    <xf numFmtId="0" fontId="4" fillId="0" borderId="8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left" vertical="top"/>
    </xf>
    <xf numFmtId="0" fontId="4" fillId="0" borderId="32" xfId="0" applyNumberFormat="1" applyFont="1" applyFill="1" applyBorder="1" applyAlignment="1" applyProtection="1">
      <alignment horizontal="center" vertical="top"/>
    </xf>
    <xf numFmtId="3" fontId="4" fillId="0" borderId="15" xfId="0" applyNumberFormat="1" applyFont="1" applyFill="1" applyBorder="1" applyAlignment="1" applyProtection="1">
      <alignment horizontal="center" vertical="top"/>
    </xf>
    <xf numFmtId="0" fontId="3" fillId="0" borderId="15" xfId="0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20" xfId="0" applyNumberFormat="1" applyFont="1" applyFill="1" applyBorder="1" applyAlignment="1" applyProtection="1">
      <alignment horizontal="center" vertical="top"/>
    </xf>
    <xf numFmtId="0" fontId="2" fillId="0" borderId="21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vertical="top"/>
    </xf>
    <xf numFmtId="0" fontId="2" fillId="0" borderId="22" xfId="0" applyNumberFormat="1" applyFont="1" applyFill="1" applyBorder="1" applyAlignment="1" applyProtection="1">
      <alignment horizontal="center" vertical="top"/>
    </xf>
    <xf numFmtId="0" fontId="2" fillId="0" borderId="15" xfId="0" applyNumberFormat="1" applyFont="1" applyFill="1" applyBorder="1" applyAlignment="1" applyProtection="1">
      <alignment horizontal="center" vertical="top"/>
    </xf>
    <xf numFmtId="0" fontId="4" fillId="0" borderId="32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23" xfId="0" applyNumberFormat="1" applyFont="1" applyFill="1" applyBorder="1" applyAlignment="1" applyProtection="1">
      <alignment horizontal="center" vertical="top"/>
    </xf>
    <xf numFmtId="3" fontId="4" fillId="0" borderId="24" xfId="0" applyNumberFormat="1" applyFont="1" applyFill="1" applyBorder="1" applyAlignment="1" applyProtection="1">
      <alignment horizontal="center" vertical="top"/>
    </xf>
    <xf numFmtId="0" fontId="4" fillId="0" borderId="31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3" fillId="0" borderId="35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4" fillId="0" borderId="16" xfId="0" applyNumberFormat="1" applyFont="1" applyFill="1" applyBorder="1" applyAlignment="1" applyProtection="1">
      <alignment horizontal="center" vertical="top"/>
    </xf>
    <xf numFmtId="0" fontId="4" fillId="0" borderId="17" xfId="0" applyNumberFormat="1" applyFont="1" applyFill="1" applyBorder="1" applyAlignment="1" applyProtection="1">
      <alignment horizontal="left" vertical="top"/>
    </xf>
    <xf numFmtId="0" fontId="4" fillId="0" borderId="19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vertical="top"/>
    </xf>
    <xf numFmtId="0" fontId="4" fillId="0" borderId="29" xfId="0" applyNumberFormat="1" applyFont="1" applyFill="1" applyBorder="1" applyAlignment="1" applyProtection="1">
      <alignment horizontal="center" vertical="top"/>
    </xf>
    <xf numFmtId="0" fontId="4" fillId="2" borderId="5" xfId="0" applyNumberFormat="1" applyFont="1" applyFill="1" applyBorder="1" applyAlignment="1" applyProtection="1">
      <alignment horizontal="left" vertical="center" wrapText="1"/>
    </xf>
    <xf numFmtId="3" fontId="3" fillId="2" borderId="15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left" vertical="center"/>
    </xf>
    <xf numFmtId="0" fontId="4" fillId="0" borderId="38" xfId="0" applyNumberFormat="1" applyFont="1" applyFill="1" applyBorder="1" applyAlignment="1" applyProtection="1">
      <alignment horizontal="left" vertical="top"/>
    </xf>
    <xf numFmtId="0" fontId="4" fillId="0" borderId="23" xfId="0" applyNumberFormat="1" applyFont="1" applyFill="1" applyBorder="1" applyAlignment="1" applyProtection="1">
      <alignment horizontal="left" vertical="top"/>
    </xf>
    <xf numFmtId="0" fontId="4" fillId="0" borderId="47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2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top"/>
    </xf>
    <xf numFmtId="4" fontId="3" fillId="0" borderId="15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2" fontId="3" fillId="0" borderId="15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center" vertical="top"/>
    </xf>
    <xf numFmtId="0" fontId="4" fillId="0" borderId="19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top"/>
    </xf>
    <xf numFmtId="0" fontId="4" fillId="0" borderId="48" xfId="0" applyFont="1" applyFill="1" applyBorder="1" applyAlignment="1">
      <alignment vertical="top" wrapText="1"/>
    </xf>
    <xf numFmtId="0" fontId="4" fillId="0" borderId="47" xfId="0" applyNumberFormat="1" applyFont="1" applyFill="1" applyBorder="1" applyAlignment="1" applyProtection="1">
      <alignment horizontal="center" vertical="top"/>
    </xf>
    <xf numFmtId="3" fontId="4" fillId="0" borderId="48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2" fontId="4" fillId="0" borderId="19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/>
    <xf numFmtId="0" fontId="2" fillId="0" borderId="4" xfId="0" applyFont="1" applyFill="1" applyBorder="1"/>
    <xf numFmtId="4" fontId="2" fillId="0" borderId="7" xfId="0" applyNumberFormat="1" applyFont="1" applyFill="1" applyBorder="1"/>
    <xf numFmtId="3" fontId="3" fillId="0" borderId="15" xfId="0" applyNumberFormat="1" applyFont="1" applyFill="1" applyBorder="1" applyAlignment="1" applyProtection="1">
      <alignment horizontal="center" vertical="center"/>
    </xf>
    <xf numFmtId="0" fontId="14" fillId="0" borderId="0" xfId="0" applyFont="1"/>
    <xf numFmtId="2" fontId="4" fillId="0" borderId="35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/>
    <xf numFmtId="0" fontId="9" fillId="0" borderId="0" xfId="0" applyFont="1" applyFill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 applyProtection="1">
      <alignment vertical="top"/>
    </xf>
    <xf numFmtId="0" fontId="4" fillId="0" borderId="49" xfId="0" applyNumberFormat="1" applyFont="1" applyFill="1" applyBorder="1" applyAlignment="1" applyProtection="1">
      <alignment horizontal="center" vertical="center"/>
    </xf>
    <xf numFmtId="0" fontId="4" fillId="0" borderId="50" xfId="0" applyFont="1" applyBorder="1" applyAlignment="1">
      <alignment wrapText="1"/>
    </xf>
    <xf numFmtId="0" fontId="4" fillId="0" borderId="48" xfId="0" applyNumberFormat="1" applyFont="1" applyFill="1" applyBorder="1" applyAlignment="1" applyProtection="1">
      <alignment horizontal="center" vertical="center"/>
    </xf>
    <xf numFmtId="0" fontId="4" fillId="0" borderId="39" xfId="0" applyFont="1" applyBorder="1" applyAlignment="1">
      <alignment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top"/>
    </xf>
    <xf numFmtId="4" fontId="16" fillId="0" borderId="5" xfId="0" applyNumberFormat="1" applyFont="1" applyFill="1" applyBorder="1"/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wrapText="1"/>
    </xf>
    <xf numFmtId="0" fontId="14" fillId="0" borderId="6" xfId="0" applyFont="1" applyFill="1" applyBorder="1"/>
    <xf numFmtId="0" fontId="14" fillId="0" borderId="4" xfId="0" applyFont="1" applyFill="1" applyBorder="1"/>
    <xf numFmtId="0" fontId="14" fillId="0" borderId="7" xfId="0" applyFont="1" applyFill="1" applyBorder="1"/>
    <xf numFmtId="164" fontId="14" fillId="0" borderId="4" xfId="0" applyNumberFormat="1" applyFont="1" applyFill="1" applyBorder="1"/>
    <xf numFmtId="164" fontId="14" fillId="0" borderId="5" xfId="0" applyNumberFormat="1" applyFont="1" applyFill="1" applyBorder="1"/>
    <xf numFmtId="164" fontId="14" fillId="0" borderId="7" xfId="0" applyNumberFormat="1" applyFont="1" applyFill="1" applyBorder="1"/>
    <xf numFmtId="0" fontId="14" fillId="0" borderId="26" xfId="0" applyFont="1" applyFill="1" applyBorder="1"/>
    <xf numFmtId="2" fontId="14" fillId="0" borderId="5" xfId="0" applyNumberFormat="1" applyFont="1" applyFill="1" applyBorder="1"/>
    <xf numFmtId="0" fontId="14" fillId="0" borderId="5" xfId="0" applyFont="1" applyFill="1" applyBorder="1" applyAlignment="1">
      <alignment horizontal="left" vertical="top" wrapText="1"/>
    </xf>
    <xf numFmtId="4" fontId="14" fillId="0" borderId="6" xfId="0" applyNumberFormat="1" applyFont="1" applyFill="1" applyBorder="1"/>
    <xf numFmtId="2" fontId="14" fillId="0" borderId="4" xfId="0" applyNumberFormat="1" applyFont="1" applyFill="1" applyBorder="1"/>
    <xf numFmtId="2" fontId="14" fillId="0" borderId="7" xfId="0" applyNumberFormat="1" applyFont="1" applyFill="1" applyBorder="1"/>
    <xf numFmtId="2" fontId="14" fillId="0" borderId="26" xfId="0" applyNumberFormat="1" applyFont="1" applyFill="1" applyBorder="1"/>
    <xf numFmtId="0" fontId="16" fillId="0" borderId="0" xfId="0" applyFont="1" applyFill="1"/>
    <xf numFmtId="2" fontId="14" fillId="0" borderId="28" xfId="0" applyNumberFormat="1" applyFont="1" applyFill="1" applyBorder="1"/>
    <xf numFmtId="0" fontId="14" fillId="0" borderId="12" xfId="0" applyFont="1" applyFill="1" applyBorder="1"/>
    <xf numFmtId="2" fontId="14" fillId="0" borderId="13" xfId="0" applyNumberFormat="1" applyFont="1" applyFill="1" applyBorder="1"/>
    <xf numFmtId="0" fontId="14" fillId="0" borderId="5" xfId="0" applyFont="1" applyBorder="1"/>
    <xf numFmtId="0" fontId="16" fillId="0" borderId="5" xfId="0" applyFont="1" applyFill="1" applyBorder="1" applyAlignment="1">
      <alignment wrapText="1"/>
    </xf>
    <xf numFmtId="4" fontId="16" fillId="0" borderId="6" xfId="0" applyNumberFormat="1" applyFont="1" applyFill="1" applyBorder="1"/>
    <xf numFmtId="4" fontId="16" fillId="0" borderId="8" xfId="0" applyNumberFormat="1" applyFont="1" applyFill="1" applyBorder="1"/>
    <xf numFmtId="4" fontId="16" fillId="0" borderId="9" xfId="0" applyNumberFormat="1" applyFont="1" applyFill="1" applyBorder="1"/>
    <xf numFmtId="4" fontId="16" fillId="0" borderId="27" xfId="0" applyNumberFormat="1" applyFont="1" applyFill="1" applyBorder="1"/>
    <xf numFmtId="3" fontId="16" fillId="0" borderId="31" xfId="0" applyNumberFormat="1" applyFont="1" applyFill="1" applyBorder="1"/>
    <xf numFmtId="0" fontId="14" fillId="0" borderId="0" xfId="0" applyNumberFormat="1" applyFont="1" applyFill="1" applyBorder="1" applyAlignment="1" applyProtection="1">
      <alignment horizontal="left" vertical="center" indent="1"/>
    </xf>
    <xf numFmtId="0" fontId="14" fillId="0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vertical="top"/>
    </xf>
    <xf numFmtId="4" fontId="16" fillId="0" borderId="15" xfId="0" applyNumberFormat="1" applyFont="1" applyFill="1" applyBorder="1" applyAlignment="1" applyProtection="1">
      <alignment vertical="top"/>
    </xf>
    <xf numFmtId="0" fontId="9" fillId="0" borderId="0" xfId="0" applyFont="1" applyFill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51" xfId="0" applyFont="1" applyBorder="1" applyAlignment="1">
      <alignment wrapText="1"/>
    </xf>
    <xf numFmtId="3" fontId="3" fillId="0" borderId="34" xfId="0" applyNumberFormat="1" applyFont="1" applyFill="1" applyBorder="1" applyAlignment="1" applyProtection="1">
      <alignment horizontal="center" vertical="center"/>
    </xf>
    <xf numFmtId="0" fontId="4" fillId="0" borderId="39" xfId="0" applyNumberFormat="1" applyFont="1" applyFill="1" applyBorder="1" applyAlignment="1" applyProtection="1">
      <alignment vertical="top"/>
    </xf>
    <xf numFmtId="0" fontId="2" fillId="0" borderId="52" xfId="0" applyFont="1" applyFill="1" applyBorder="1"/>
    <xf numFmtId="0" fontId="2" fillId="0" borderId="32" xfId="0" applyFont="1" applyFill="1" applyBorder="1"/>
    <xf numFmtId="0" fontId="4" fillId="0" borderId="4" xfId="0" applyNumberFormat="1" applyFont="1" applyFill="1" applyBorder="1" applyAlignment="1" applyProtection="1">
      <alignment vertical="top"/>
    </xf>
    <xf numFmtId="0" fontId="4" fillId="0" borderId="53" xfId="0" applyNumberFormat="1" applyFont="1" applyFill="1" applyBorder="1" applyAlignment="1" applyProtection="1">
      <alignment horizontal="center" vertical="center"/>
    </xf>
    <xf numFmtId="3" fontId="3" fillId="0" borderId="15" xfId="0" applyNumberFormat="1" applyFont="1" applyFill="1" applyBorder="1" applyAlignment="1" applyProtection="1">
      <alignment vertical="top"/>
    </xf>
    <xf numFmtId="0" fontId="4" fillId="0" borderId="46" xfId="0" applyNumberFormat="1" applyFont="1" applyFill="1" applyBorder="1" applyAlignment="1" applyProtection="1">
      <alignment horizontal="center" vertical="top"/>
    </xf>
    <xf numFmtId="0" fontId="4" fillId="0" borderId="24" xfId="0" applyNumberFormat="1" applyFont="1" applyFill="1" applyBorder="1" applyAlignment="1" applyProtection="1">
      <alignment horizontal="center" vertical="top"/>
    </xf>
    <xf numFmtId="0" fontId="4" fillId="0" borderId="48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3" fillId="0" borderId="15" xfId="0" applyNumberFormat="1" applyFont="1" applyFill="1" applyBorder="1" applyAlignment="1" applyProtection="1">
      <alignment horizontal="center" vertical="center"/>
    </xf>
    <xf numFmtId="3" fontId="3" fillId="0" borderId="15" xfId="0" applyNumberFormat="1" applyFont="1" applyFill="1" applyBorder="1" applyAlignment="1" applyProtection="1">
      <alignment horizontal="center" vertical="top"/>
    </xf>
    <xf numFmtId="0" fontId="3" fillId="0" borderId="39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33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horizontal="center" vertical="top"/>
    </xf>
    <xf numFmtId="0" fontId="4" fillId="0" borderId="22" xfId="0" applyNumberFormat="1" applyFont="1" applyFill="1" applyBorder="1" applyAlignment="1" applyProtection="1">
      <alignment horizontal="center" vertical="top"/>
    </xf>
    <xf numFmtId="0" fontId="4" fillId="0" borderId="35" xfId="0" applyNumberFormat="1" applyFont="1" applyFill="1" applyBorder="1" applyAlignment="1" applyProtection="1">
      <alignment horizontal="center" vertical="top"/>
    </xf>
    <xf numFmtId="0" fontId="4" fillId="0" borderId="36" xfId="0" applyNumberFormat="1" applyFont="1" applyFill="1" applyBorder="1" applyAlignment="1" applyProtection="1">
      <alignment horizontal="center" vertical="top"/>
    </xf>
    <xf numFmtId="3" fontId="4" fillId="0" borderId="35" xfId="0" applyNumberFormat="1" applyFont="1" applyFill="1" applyBorder="1" applyAlignment="1" applyProtection="1">
      <alignment horizontal="center" vertical="top"/>
    </xf>
    <xf numFmtId="3" fontId="4" fillId="0" borderId="36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27" xfId="0" applyNumberFormat="1" applyFont="1" applyFill="1" applyBorder="1" applyAlignment="1" applyProtection="1">
      <alignment horizontal="center" vertical="top"/>
    </xf>
    <xf numFmtId="3" fontId="4" fillId="0" borderId="6" xfId="0" applyNumberFormat="1" applyFont="1" applyFill="1" applyBorder="1" applyAlignment="1" applyProtection="1">
      <alignment horizontal="center" vertical="top"/>
    </xf>
    <xf numFmtId="0" fontId="4" fillId="0" borderId="4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center" vertical="top"/>
    </xf>
    <xf numFmtId="0" fontId="4" fillId="0" borderId="19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5" fillId="0" borderId="1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17</xdr:row>
      <xdr:rowOff>0</xdr:rowOff>
    </xdr:from>
    <xdr:to>
      <xdr:col>4</xdr:col>
      <xdr:colOff>504825</xdr:colOff>
      <xdr:row>17</xdr:row>
      <xdr:rowOff>0</xdr:rowOff>
    </xdr:to>
    <xdr:sp macro="" textlink="">
      <xdr:nvSpPr>
        <xdr:cNvPr id="1102" name="AutoShape 4"/>
        <xdr:cNvSpPr>
          <a:spLocks/>
        </xdr:cNvSpPr>
      </xdr:nvSpPr>
      <xdr:spPr bwMode="auto">
        <a:xfrm>
          <a:off x="360997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G27"/>
  <sheetViews>
    <sheetView zoomScaleSheetLayoutView="100" workbookViewId="0">
      <selection activeCell="B17" sqref="B17"/>
    </sheetView>
  </sheetViews>
  <sheetFormatPr defaultRowHeight="12.75" x14ac:dyDescent="0.2"/>
  <cols>
    <col min="1" max="1" width="4.85546875" style="186" customWidth="1"/>
    <col min="2" max="2" width="81.5703125" style="186" customWidth="1"/>
    <col min="3" max="3" width="13.7109375" style="186" bestFit="1" customWidth="1"/>
    <col min="4" max="4" width="12.42578125" style="186" customWidth="1"/>
    <col min="5" max="5" width="11.85546875" style="186" customWidth="1"/>
    <col min="6" max="6" width="18.7109375" style="186" customWidth="1"/>
    <col min="7" max="8" width="0" style="186" hidden="1" customWidth="1"/>
    <col min="9" max="16384" width="9.140625" style="186"/>
  </cols>
  <sheetData>
    <row r="1" spans="1:7" ht="15.75" x14ac:dyDescent="0.25">
      <c r="B1" s="74" t="s">
        <v>37</v>
      </c>
    </row>
    <row r="2" spans="1:7" s="58" customFormat="1" ht="15" customHeight="1" x14ac:dyDescent="0.25">
      <c r="A2" s="79"/>
      <c r="B2" s="74" t="s">
        <v>297</v>
      </c>
      <c r="C2" s="79"/>
      <c r="D2" s="79"/>
      <c r="E2" s="79"/>
      <c r="F2" s="79"/>
    </row>
    <row r="3" spans="1:7" s="58" customFormat="1" ht="15" customHeight="1" x14ac:dyDescent="0.25">
      <c r="A3" s="79"/>
      <c r="B3" s="184" t="s">
        <v>278</v>
      </c>
      <c r="C3" s="79"/>
      <c r="D3" s="79"/>
      <c r="E3" s="79"/>
      <c r="F3" s="79"/>
    </row>
    <row r="4" spans="1:7" s="58" customFormat="1" ht="15.75" x14ac:dyDescent="0.25">
      <c r="A4" s="29"/>
      <c r="B4" s="75" t="s">
        <v>275</v>
      </c>
      <c r="C4" s="29"/>
      <c r="D4" s="29"/>
      <c r="E4" s="29"/>
      <c r="F4" s="29"/>
      <c r="G4" s="29"/>
    </row>
    <row r="5" spans="1:7" s="58" customFormat="1" ht="15.75" x14ac:dyDescent="0.25">
      <c r="A5" s="81"/>
      <c r="B5" s="432" t="s">
        <v>323</v>
      </c>
      <c r="C5" s="81"/>
      <c r="D5" s="81"/>
      <c r="E5" s="81"/>
      <c r="F5" s="81"/>
      <c r="G5" s="74"/>
    </row>
    <row r="6" spans="1:7" s="99" customFormat="1" ht="16.5" thickBot="1" x14ac:dyDescent="0.3">
      <c r="A6" s="185"/>
      <c r="B6" s="185"/>
      <c r="C6" s="185"/>
      <c r="D6" s="185"/>
      <c r="E6" s="185"/>
      <c r="F6" s="185"/>
      <c r="G6" s="29"/>
    </row>
    <row r="7" spans="1:7" s="99" customFormat="1" ht="51" x14ac:dyDescent="0.2">
      <c r="A7" s="253" t="s">
        <v>0</v>
      </c>
      <c r="B7" s="178" t="s">
        <v>2</v>
      </c>
      <c r="C7" s="179" t="s">
        <v>8</v>
      </c>
      <c r="D7" s="179" t="s">
        <v>171</v>
      </c>
      <c r="E7" s="156" t="s">
        <v>170</v>
      </c>
      <c r="F7" s="216" t="s">
        <v>7</v>
      </c>
    </row>
    <row r="8" spans="1:7" s="99" customFormat="1" ht="13.5" thickBot="1" x14ac:dyDescent="0.25">
      <c r="A8" s="317">
        <v>1</v>
      </c>
      <c r="B8" s="318">
        <f>A8+1</f>
        <v>2</v>
      </c>
      <c r="C8" s="318">
        <f>B8+1</f>
        <v>3</v>
      </c>
      <c r="D8" s="318">
        <f>C8+1</f>
        <v>4</v>
      </c>
      <c r="E8" s="318">
        <f>D8+1</f>
        <v>5</v>
      </c>
      <c r="F8" s="327" t="s">
        <v>155</v>
      </c>
    </row>
    <row r="9" spans="1:7" s="99" customFormat="1" ht="16.5" thickTop="1" x14ac:dyDescent="0.2">
      <c r="A9" s="159">
        <v>1</v>
      </c>
      <c r="B9" s="330" t="s">
        <v>308</v>
      </c>
      <c r="C9" s="333" t="s">
        <v>13</v>
      </c>
      <c r="D9" s="153">
        <f>5*2+6</f>
        <v>16</v>
      </c>
      <c r="E9" s="153">
        <v>400</v>
      </c>
      <c r="F9" s="334">
        <f>D9*E9</f>
        <v>6400</v>
      </c>
    </row>
    <row r="10" spans="1:7" s="99" customFormat="1" ht="16.5" thickBot="1" x14ac:dyDescent="0.25">
      <c r="A10" s="159">
        <v>2</v>
      </c>
      <c r="B10" s="330" t="s">
        <v>236</v>
      </c>
      <c r="C10" s="333" t="s">
        <v>13</v>
      </c>
      <c r="D10" s="153"/>
      <c r="E10" s="153"/>
      <c r="F10" s="334"/>
    </row>
    <row r="11" spans="1:7" s="99" customFormat="1" ht="16.5" thickBot="1" x14ac:dyDescent="0.25">
      <c r="A11" s="320"/>
      <c r="B11" s="336" t="s">
        <v>14</v>
      </c>
      <c r="C11" s="208" t="s">
        <v>15</v>
      </c>
      <c r="D11" s="208"/>
      <c r="E11" s="147" t="s">
        <v>15</v>
      </c>
      <c r="F11" s="148">
        <f>F9+F10</f>
        <v>6400</v>
      </c>
    </row>
    <row r="12" spans="1:7" s="99" customFormat="1" x14ac:dyDescent="0.2">
      <c r="A12" s="144"/>
      <c r="B12" s="100"/>
      <c r="C12" s="100"/>
      <c r="D12" s="100"/>
      <c r="E12" s="100"/>
    </row>
    <row r="13" spans="1:7" s="99" customFormat="1" x14ac:dyDescent="0.2">
      <c r="A13" s="144"/>
      <c r="B13" s="324"/>
      <c r="C13" s="100"/>
      <c r="D13" s="100"/>
      <c r="E13" s="100"/>
    </row>
    <row r="14" spans="1:7" s="99" customFormat="1" x14ac:dyDescent="0.2">
      <c r="A14" s="144"/>
      <c r="B14" s="100"/>
      <c r="C14" s="100"/>
      <c r="D14" s="100"/>
      <c r="E14" s="100"/>
      <c r="F14" s="100"/>
    </row>
    <row r="15" spans="1:7" s="99" customFormat="1" ht="13.5" thickBot="1" x14ac:dyDescent="0.25">
      <c r="A15" s="176" t="s">
        <v>5</v>
      </c>
      <c r="B15" s="325"/>
      <c r="C15" s="100"/>
      <c r="D15" s="100"/>
      <c r="E15" s="100"/>
      <c r="F15" s="100"/>
    </row>
    <row r="16" spans="1:7" s="99" customFormat="1" ht="25.5" x14ac:dyDescent="0.2">
      <c r="A16" s="177" t="s">
        <v>0</v>
      </c>
      <c r="B16" s="178" t="s">
        <v>2</v>
      </c>
      <c r="C16" s="179" t="s">
        <v>8</v>
      </c>
      <c r="D16" s="179" t="s">
        <v>9</v>
      </c>
      <c r="E16" s="179" t="s">
        <v>10</v>
      </c>
      <c r="F16" s="326" t="s">
        <v>11</v>
      </c>
    </row>
    <row r="17" spans="1:6" s="99" customFormat="1" ht="13.5" thickBot="1" x14ac:dyDescent="0.25">
      <c r="A17" s="237">
        <v>1</v>
      </c>
      <c r="B17" s="318">
        <f>A17+1</f>
        <v>2</v>
      </c>
      <c r="C17" s="318">
        <f>B17+1</f>
        <v>3</v>
      </c>
      <c r="D17" s="318">
        <f>C17+1</f>
        <v>4</v>
      </c>
      <c r="E17" s="318">
        <f>D17+1</f>
        <v>5</v>
      </c>
      <c r="F17" s="327" t="s">
        <v>12</v>
      </c>
    </row>
    <row r="18" spans="1:6" s="99" customFormat="1" ht="16.5" thickTop="1" x14ac:dyDescent="0.2">
      <c r="A18" s="319">
        <v>1</v>
      </c>
      <c r="B18" s="370" t="s">
        <v>310</v>
      </c>
      <c r="C18" s="371" t="s">
        <v>309</v>
      </c>
      <c r="D18" s="371">
        <v>5</v>
      </c>
      <c r="E18" s="371">
        <v>30000</v>
      </c>
      <c r="F18" s="372">
        <f>D18*E18</f>
        <v>150000</v>
      </c>
    </row>
    <row r="19" spans="1:6" s="99" customFormat="1" ht="15.75" x14ac:dyDescent="0.2">
      <c r="A19" s="319">
        <v>2</v>
      </c>
      <c r="B19" s="329" t="s">
        <v>311</v>
      </c>
      <c r="C19" s="331" t="s">
        <v>309</v>
      </c>
      <c r="D19" s="331">
        <v>3</v>
      </c>
      <c r="E19" s="331">
        <v>25000</v>
      </c>
      <c r="F19" s="332">
        <f>D19*E19</f>
        <v>75000</v>
      </c>
    </row>
    <row r="20" spans="1:6" s="99" customFormat="1" ht="16.5" thickBot="1" x14ac:dyDescent="0.25">
      <c r="A20" s="159">
        <v>3</v>
      </c>
      <c r="B20" s="330" t="s">
        <v>175</v>
      </c>
      <c r="C20" s="333"/>
      <c r="D20" s="153"/>
      <c r="E20" s="153"/>
      <c r="F20" s="334"/>
    </row>
    <row r="21" spans="1:6" s="99" customFormat="1" ht="16.5" thickBot="1" x14ac:dyDescent="0.25">
      <c r="A21" s="320"/>
      <c r="B21" s="335" t="s">
        <v>14</v>
      </c>
      <c r="C21" s="208" t="s">
        <v>15</v>
      </c>
      <c r="D21" s="208">
        <f>SUM(D18:D20)</f>
        <v>8</v>
      </c>
      <c r="E21" s="147" t="s">
        <v>15</v>
      </c>
      <c r="F21" s="312">
        <f>SUM(F18:F20)</f>
        <v>225000</v>
      </c>
    </row>
    <row r="22" spans="1:6" s="13" customFormat="1" ht="16.5" thickBot="1" x14ac:dyDescent="0.3">
      <c r="B22" s="13" t="s">
        <v>154</v>
      </c>
      <c r="F22" s="314">
        <f>F11+F21</f>
        <v>231400</v>
      </c>
    </row>
    <row r="24" spans="1:6" ht="15.75" x14ac:dyDescent="0.25">
      <c r="B24" s="12" t="s">
        <v>33</v>
      </c>
      <c r="C24" s="12"/>
      <c r="D24" s="12" t="s">
        <v>29</v>
      </c>
      <c r="E24" s="12"/>
      <c r="F24" s="12" t="s">
        <v>179</v>
      </c>
    </row>
    <row r="25" spans="1:6" s="188" customFormat="1" ht="11.25" x14ac:dyDescent="0.2">
      <c r="D25" s="188" t="s">
        <v>31</v>
      </c>
      <c r="F25" s="188" t="s">
        <v>32</v>
      </c>
    </row>
    <row r="26" spans="1:6" ht="21" customHeight="1" x14ac:dyDescent="0.25">
      <c r="B26" s="12" t="s">
        <v>34</v>
      </c>
      <c r="C26" s="12"/>
      <c r="D26" s="12" t="s">
        <v>29</v>
      </c>
      <c r="E26" s="12"/>
      <c r="F26" s="12" t="s">
        <v>298</v>
      </c>
    </row>
    <row r="27" spans="1:6" x14ac:dyDescent="0.2">
      <c r="D27" s="188" t="s">
        <v>31</v>
      </c>
      <c r="E27" s="188"/>
      <c r="F27" s="188" t="s">
        <v>32</v>
      </c>
    </row>
  </sheetData>
  <phoneticPr fontId="0" type="noConversion"/>
  <pageMargins left="0.59055118110236227" right="0.59055118110236227" top="0.59055118110236227" bottom="0.59055118110236227" header="0.31496062992125984" footer="0.11811023622047245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G27"/>
  <sheetViews>
    <sheetView zoomScaleSheetLayoutView="100" workbookViewId="0">
      <selection activeCell="C30" sqref="C30"/>
    </sheetView>
  </sheetViews>
  <sheetFormatPr defaultRowHeight="12.75" x14ac:dyDescent="0.2"/>
  <cols>
    <col min="1" max="1" width="4.85546875" style="186" customWidth="1"/>
    <col min="2" max="2" width="81.5703125" style="186" customWidth="1"/>
    <col min="3" max="3" width="13.7109375" style="186" bestFit="1" customWidth="1"/>
    <col min="4" max="4" width="12.42578125" style="186" customWidth="1"/>
    <col min="5" max="5" width="11.85546875" style="186" customWidth="1"/>
    <col min="6" max="6" width="18.7109375" style="186" customWidth="1"/>
    <col min="7" max="8" width="0" style="186" hidden="1" customWidth="1"/>
    <col min="9" max="16384" width="9.140625" style="186"/>
  </cols>
  <sheetData>
    <row r="1" spans="1:7" ht="15.75" x14ac:dyDescent="0.25">
      <c r="B1" s="74" t="s">
        <v>37</v>
      </c>
    </row>
    <row r="2" spans="1:7" s="58" customFormat="1" ht="15" customHeight="1" x14ac:dyDescent="0.25">
      <c r="A2" s="79"/>
      <c r="B2" s="74" t="s">
        <v>297</v>
      </c>
      <c r="C2" s="79"/>
      <c r="D2" s="79"/>
      <c r="E2" s="79"/>
      <c r="F2" s="79"/>
    </row>
    <row r="3" spans="1:7" s="58" customFormat="1" ht="15" customHeight="1" x14ac:dyDescent="0.25">
      <c r="A3" s="79"/>
      <c r="B3" s="358" t="s">
        <v>277</v>
      </c>
      <c r="C3" s="79"/>
      <c r="D3" s="79"/>
      <c r="E3" s="79"/>
      <c r="F3" s="79"/>
    </row>
    <row r="4" spans="1:7" s="58" customFormat="1" ht="15.75" x14ac:dyDescent="0.25">
      <c r="A4" s="29"/>
      <c r="B4" s="75" t="s">
        <v>275</v>
      </c>
      <c r="C4" s="29"/>
      <c r="D4" s="29"/>
      <c r="E4" s="29"/>
      <c r="F4" s="29"/>
      <c r="G4" s="29"/>
    </row>
    <row r="5" spans="1:7" s="58" customFormat="1" ht="15.75" x14ac:dyDescent="0.25">
      <c r="A5" s="81"/>
      <c r="B5" s="432" t="s">
        <v>323</v>
      </c>
      <c r="C5" s="81"/>
      <c r="D5" s="81"/>
      <c r="E5" s="81"/>
      <c r="F5" s="81"/>
      <c r="G5" s="74"/>
    </row>
    <row r="6" spans="1:7" s="99" customFormat="1" ht="16.5" thickBot="1" x14ac:dyDescent="0.3">
      <c r="A6" s="185"/>
      <c r="B6" s="185"/>
      <c r="C6" s="185"/>
      <c r="D6" s="185"/>
      <c r="E6" s="185"/>
      <c r="F6" s="185"/>
      <c r="G6" s="29"/>
    </row>
    <row r="7" spans="1:7" s="99" customFormat="1" ht="51" x14ac:dyDescent="0.2">
      <c r="A7" s="253" t="s">
        <v>0</v>
      </c>
      <c r="B7" s="178" t="s">
        <v>2</v>
      </c>
      <c r="C7" s="179" t="s">
        <v>8</v>
      </c>
      <c r="D7" s="179" t="s">
        <v>171</v>
      </c>
      <c r="E7" s="156" t="s">
        <v>170</v>
      </c>
      <c r="F7" s="216" t="s">
        <v>7</v>
      </c>
    </row>
    <row r="8" spans="1:7" s="99" customFormat="1" ht="13.5" thickBot="1" x14ac:dyDescent="0.25">
      <c r="A8" s="317">
        <v>1</v>
      </c>
      <c r="B8" s="318">
        <f>A8+1</f>
        <v>2</v>
      </c>
      <c r="C8" s="318">
        <f>B8+1</f>
        <v>3</v>
      </c>
      <c r="D8" s="318">
        <f>C8+1</f>
        <v>4</v>
      </c>
      <c r="E8" s="318">
        <f>D8+1</f>
        <v>5</v>
      </c>
      <c r="F8" s="327" t="s">
        <v>155</v>
      </c>
    </row>
    <row r="9" spans="1:7" s="58" customFormat="1" ht="16.5" thickTop="1" x14ac:dyDescent="0.2">
      <c r="A9" s="337">
        <v>1</v>
      </c>
      <c r="B9" s="338" t="s">
        <v>3</v>
      </c>
      <c r="C9" s="145" t="s">
        <v>13</v>
      </c>
      <c r="D9" s="338"/>
      <c r="E9" s="151"/>
      <c r="F9" s="339"/>
    </row>
    <row r="10" spans="1:7" s="58" customFormat="1" ht="16.5" thickBot="1" x14ac:dyDescent="0.25">
      <c r="A10" s="223">
        <v>2</v>
      </c>
      <c r="B10" s="71" t="s">
        <v>4</v>
      </c>
      <c r="C10" s="109" t="s">
        <v>13</v>
      </c>
      <c r="D10" s="103"/>
      <c r="E10" s="143"/>
      <c r="F10" s="340"/>
    </row>
    <row r="11" spans="1:7" s="99" customFormat="1" ht="13.5" thickBot="1" x14ac:dyDescent="0.25">
      <c r="A11" s="320"/>
      <c r="B11" s="321" t="s">
        <v>14</v>
      </c>
      <c r="C11" s="322" t="s">
        <v>15</v>
      </c>
      <c r="D11" s="322"/>
      <c r="E11" s="323" t="s">
        <v>15</v>
      </c>
      <c r="F11" s="328"/>
    </row>
    <row r="12" spans="1:7" s="99" customFormat="1" x14ac:dyDescent="0.2">
      <c r="A12" s="144"/>
      <c r="B12" s="100"/>
      <c r="C12" s="100"/>
      <c r="D12" s="100"/>
      <c r="E12" s="100"/>
    </row>
    <row r="13" spans="1:7" s="99" customFormat="1" x14ac:dyDescent="0.2">
      <c r="A13" s="144"/>
      <c r="B13" s="324"/>
      <c r="C13" s="100"/>
      <c r="D13" s="100"/>
      <c r="E13" s="100"/>
    </row>
    <row r="14" spans="1:7" s="99" customFormat="1" x14ac:dyDescent="0.2">
      <c r="A14" s="144"/>
      <c r="B14" s="100"/>
      <c r="C14" s="100"/>
      <c r="D14" s="100"/>
      <c r="E14" s="100"/>
      <c r="F14" s="100"/>
    </row>
    <row r="15" spans="1:7" s="99" customFormat="1" ht="13.5" thickBot="1" x14ac:dyDescent="0.25">
      <c r="A15" s="176" t="s">
        <v>5</v>
      </c>
      <c r="B15" s="325"/>
      <c r="C15" s="100"/>
      <c r="D15" s="100"/>
      <c r="E15" s="100"/>
      <c r="F15" s="100"/>
    </row>
    <row r="16" spans="1:7" s="99" customFormat="1" ht="25.5" x14ac:dyDescent="0.2">
      <c r="A16" s="177" t="s">
        <v>0</v>
      </c>
      <c r="B16" s="178" t="s">
        <v>2</v>
      </c>
      <c r="C16" s="179" t="s">
        <v>8</v>
      </c>
      <c r="D16" s="179" t="s">
        <v>9</v>
      </c>
      <c r="E16" s="179" t="s">
        <v>10</v>
      </c>
      <c r="F16" s="326" t="s">
        <v>11</v>
      </c>
    </row>
    <row r="17" spans="1:6" s="99" customFormat="1" ht="13.5" thickBot="1" x14ac:dyDescent="0.25">
      <c r="A17" s="237">
        <v>1</v>
      </c>
      <c r="B17" s="318">
        <f>A17+1</f>
        <v>2</v>
      </c>
      <c r="C17" s="318">
        <f>B17+1</f>
        <v>3</v>
      </c>
      <c r="D17" s="318">
        <f>C17+1</f>
        <v>4</v>
      </c>
      <c r="E17" s="318">
        <f>D17+1</f>
        <v>5</v>
      </c>
      <c r="F17" s="327" t="s">
        <v>12</v>
      </c>
    </row>
    <row r="18" spans="1:6" s="99" customFormat="1" ht="16.5" thickTop="1" x14ac:dyDescent="0.2">
      <c r="A18" s="337">
        <v>1</v>
      </c>
      <c r="B18" s="370" t="s">
        <v>310</v>
      </c>
      <c r="C18" s="371" t="s">
        <v>309</v>
      </c>
      <c r="D18" s="371">
        <v>1</v>
      </c>
      <c r="E18" s="371">
        <v>30000</v>
      </c>
      <c r="F18" s="372">
        <f>D18*E18</f>
        <v>30000</v>
      </c>
    </row>
    <row r="19" spans="1:6" s="99" customFormat="1" ht="15.75" x14ac:dyDescent="0.2">
      <c r="A19" s="337">
        <v>2</v>
      </c>
      <c r="B19" s="329" t="s">
        <v>311</v>
      </c>
      <c r="C19" s="331" t="s">
        <v>309</v>
      </c>
      <c r="D19" s="331">
        <v>1</v>
      </c>
      <c r="E19" s="331">
        <v>20000</v>
      </c>
      <c r="F19" s="332">
        <f>D19*E19</f>
        <v>20000</v>
      </c>
    </row>
    <row r="20" spans="1:6" s="58" customFormat="1" ht="16.5" thickBot="1" x14ac:dyDescent="0.25">
      <c r="A20" s="223">
        <v>3</v>
      </c>
      <c r="B20" s="71" t="s">
        <v>296</v>
      </c>
      <c r="C20" s="109"/>
      <c r="D20" s="103"/>
      <c r="E20" s="143"/>
      <c r="F20" s="340"/>
    </row>
    <row r="21" spans="1:6" s="58" customFormat="1" ht="16.5" thickBot="1" x14ac:dyDescent="0.25">
      <c r="A21" s="227"/>
      <c r="B21" s="336" t="s">
        <v>14</v>
      </c>
      <c r="C21" s="208" t="s">
        <v>15</v>
      </c>
      <c r="D21" s="208"/>
      <c r="E21" s="147" t="s">
        <v>15</v>
      </c>
      <c r="F21" s="312">
        <f>SUM(F18:F20)</f>
        <v>50000</v>
      </c>
    </row>
    <row r="22" spans="1:6" s="13" customFormat="1" ht="16.5" thickBot="1" x14ac:dyDescent="0.3">
      <c r="B22" s="13" t="s">
        <v>154</v>
      </c>
      <c r="F22" s="314">
        <f>F21</f>
        <v>50000</v>
      </c>
    </row>
    <row r="24" spans="1:6" ht="15.75" x14ac:dyDescent="0.25">
      <c r="B24" s="12" t="s">
        <v>33</v>
      </c>
      <c r="C24" s="12" t="s">
        <v>29</v>
      </c>
      <c r="D24" s="12" t="s">
        <v>179</v>
      </c>
    </row>
    <row r="25" spans="1:6" s="188" customFormat="1" ht="11.25" x14ac:dyDescent="0.2">
      <c r="C25" s="188" t="s">
        <v>31</v>
      </c>
      <c r="D25" s="188" t="s">
        <v>32</v>
      </c>
    </row>
    <row r="26" spans="1:6" ht="21" customHeight="1" x14ac:dyDescent="0.25">
      <c r="B26" s="12" t="s">
        <v>34</v>
      </c>
      <c r="C26" s="12" t="s">
        <v>29</v>
      </c>
      <c r="D26" s="12" t="s">
        <v>298</v>
      </c>
    </row>
    <row r="27" spans="1:6" x14ac:dyDescent="0.2">
      <c r="C27" s="188" t="s">
        <v>31</v>
      </c>
      <c r="D27" s="188" t="s">
        <v>32</v>
      </c>
      <c r="E27" s="188"/>
    </row>
  </sheetData>
  <pageMargins left="0.59055118110236227" right="0.59055118110236227" top="0.59055118110236227" bottom="0.59055118110236227" header="0.31496062992125984" footer="0.1181102362204724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G24"/>
  <sheetViews>
    <sheetView zoomScale="90" zoomScaleNormal="90" zoomScaleSheetLayoutView="100" workbookViewId="0">
      <selection activeCell="C30" sqref="C30"/>
    </sheetView>
  </sheetViews>
  <sheetFormatPr defaultRowHeight="12.75" x14ac:dyDescent="0.2"/>
  <cols>
    <col min="1" max="1" width="4.85546875" style="186" customWidth="1"/>
    <col min="2" max="2" width="81.5703125" style="186" customWidth="1"/>
    <col min="3" max="3" width="13.7109375" style="186" bestFit="1" customWidth="1"/>
    <col min="4" max="4" width="12.42578125" style="186" customWidth="1"/>
    <col min="5" max="5" width="11.85546875" style="186" customWidth="1"/>
    <col min="6" max="6" width="18.7109375" style="186" customWidth="1"/>
    <col min="7" max="8" width="0" style="186" hidden="1" customWidth="1"/>
    <col min="9" max="16384" width="9.140625" style="186"/>
  </cols>
  <sheetData>
    <row r="1" spans="1:7" ht="15.75" x14ac:dyDescent="0.25">
      <c r="B1" s="74" t="s">
        <v>37</v>
      </c>
    </row>
    <row r="2" spans="1:7" s="58" customFormat="1" ht="15" customHeight="1" x14ac:dyDescent="0.25">
      <c r="A2" s="79"/>
      <c r="B2" s="74" t="s">
        <v>297</v>
      </c>
      <c r="C2" s="79"/>
      <c r="D2" s="79"/>
      <c r="E2" s="79"/>
      <c r="F2" s="79"/>
    </row>
    <row r="3" spans="1:7" s="58" customFormat="1" ht="15" customHeight="1" x14ac:dyDescent="0.25">
      <c r="A3" s="79"/>
      <c r="B3" s="184" t="s">
        <v>276</v>
      </c>
      <c r="C3" s="79"/>
      <c r="D3" s="79"/>
      <c r="E3" s="79"/>
      <c r="F3" s="79"/>
    </row>
    <row r="4" spans="1:7" s="58" customFormat="1" ht="15.75" x14ac:dyDescent="0.25">
      <c r="A4" s="29"/>
      <c r="B4" s="75" t="s">
        <v>275</v>
      </c>
      <c r="C4" s="29"/>
      <c r="D4" s="29"/>
      <c r="E4" s="29"/>
      <c r="F4" s="29"/>
      <c r="G4" s="29"/>
    </row>
    <row r="5" spans="1:7" s="58" customFormat="1" ht="15.75" x14ac:dyDescent="0.25">
      <c r="A5" s="81"/>
      <c r="B5" s="446" t="s">
        <v>323</v>
      </c>
      <c r="C5" s="81"/>
      <c r="D5" s="81"/>
      <c r="E5" s="81"/>
      <c r="F5" s="81"/>
      <c r="G5" s="74"/>
    </row>
    <row r="6" spans="1:7" s="99" customFormat="1" ht="16.5" thickBot="1" x14ac:dyDescent="0.3">
      <c r="A6" s="450"/>
      <c r="B6" s="450"/>
      <c r="C6" s="450"/>
      <c r="D6" s="450"/>
      <c r="E6" s="450"/>
      <c r="F6" s="450"/>
      <c r="G6" s="29"/>
    </row>
    <row r="7" spans="1:7" s="99" customFormat="1" ht="51" x14ac:dyDescent="0.2">
      <c r="A7" s="253" t="s">
        <v>0</v>
      </c>
      <c r="B7" s="178" t="s">
        <v>2</v>
      </c>
      <c r="C7" s="179" t="s">
        <v>8</v>
      </c>
      <c r="D7" s="179" t="s">
        <v>171</v>
      </c>
      <c r="E7" s="156" t="s">
        <v>170</v>
      </c>
      <c r="F7" s="216" t="s">
        <v>7</v>
      </c>
    </row>
    <row r="8" spans="1:7" s="99" customFormat="1" ht="13.5" thickBot="1" x14ac:dyDescent="0.25">
      <c r="A8" s="317">
        <v>1</v>
      </c>
      <c r="B8" s="318">
        <f>A8+1</f>
        <v>2</v>
      </c>
      <c r="C8" s="318">
        <f>B8+1</f>
        <v>3</v>
      </c>
      <c r="D8" s="318">
        <f>C8+1</f>
        <v>4</v>
      </c>
      <c r="E8" s="318">
        <f>D8+1</f>
        <v>5</v>
      </c>
      <c r="F8" s="327" t="s">
        <v>155</v>
      </c>
    </row>
    <row r="9" spans="1:7" s="58" customFormat="1" ht="16.5" thickTop="1" x14ac:dyDescent="0.2">
      <c r="A9" s="337">
        <v>1</v>
      </c>
      <c r="B9" s="338" t="s">
        <v>3</v>
      </c>
      <c r="C9" s="145" t="s">
        <v>13</v>
      </c>
      <c r="D9" s="145">
        <f>5*1*3</f>
        <v>15</v>
      </c>
      <c r="E9" s="151">
        <v>400</v>
      </c>
      <c r="F9" s="199">
        <f>D9*E9</f>
        <v>6000</v>
      </c>
    </row>
    <row r="10" spans="1:7" s="58" customFormat="1" ht="16.5" thickBot="1" x14ac:dyDescent="0.25">
      <c r="A10" s="223">
        <v>2</v>
      </c>
      <c r="B10" s="71" t="s">
        <v>4</v>
      </c>
      <c r="C10" s="109" t="s">
        <v>13</v>
      </c>
      <c r="D10" s="109"/>
      <c r="E10" s="143"/>
      <c r="F10" s="200"/>
    </row>
    <row r="11" spans="1:7" s="99" customFormat="1" ht="16.5" thickBot="1" x14ac:dyDescent="0.25">
      <c r="A11" s="320"/>
      <c r="B11" s="321" t="s">
        <v>14</v>
      </c>
      <c r="C11" s="322" t="s">
        <v>15</v>
      </c>
      <c r="D11" s="322"/>
      <c r="E11" s="323" t="s">
        <v>15</v>
      </c>
      <c r="F11" s="148">
        <f>F9</f>
        <v>6000</v>
      </c>
    </row>
    <row r="12" spans="1:7" s="99" customFormat="1" ht="13.5" thickBot="1" x14ac:dyDescent="0.25">
      <c r="A12" s="176" t="s">
        <v>5</v>
      </c>
      <c r="B12" s="325"/>
      <c r="C12" s="100"/>
      <c r="D12" s="100"/>
      <c r="E12" s="100"/>
      <c r="F12" s="100"/>
    </row>
    <row r="13" spans="1:7" s="99" customFormat="1" ht="25.5" x14ac:dyDescent="0.2">
      <c r="A13" s="177" t="s">
        <v>0</v>
      </c>
      <c r="B13" s="178" t="s">
        <v>2</v>
      </c>
      <c r="C13" s="179" t="s">
        <v>8</v>
      </c>
      <c r="D13" s="179" t="s">
        <v>9</v>
      </c>
      <c r="E13" s="179" t="s">
        <v>10</v>
      </c>
      <c r="F13" s="326" t="s">
        <v>11</v>
      </c>
    </row>
    <row r="14" spans="1:7" s="99" customFormat="1" ht="13.5" thickBot="1" x14ac:dyDescent="0.25">
      <c r="A14" s="237">
        <v>1</v>
      </c>
      <c r="B14" s="318">
        <f>A14+1</f>
        <v>2</v>
      </c>
      <c r="C14" s="318">
        <f>B14+1</f>
        <v>3</v>
      </c>
      <c r="D14" s="318">
        <f>C14+1</f>
        <v>4</v>
      </c>
      <c r="E14" s="318">
        <f>D14+1</f>
        <v>5</v>
      </c>
      <c r="F14" s="327" t="s">
        <v>12</v>
      </c>
    </row>
    <row r="15" spans="1:7" s="99" customFormat="1" ht="16.5" thickTop="1" x14ac:dyDescent="0.2">
      <c r="A15" s="337">
        <v>1</v>
      </c>
      <c r="B15" s="370" t="s">
        <v>310</v>
      </c>
      <c r="C15" s="371" t="s">
        <v>309</v>
      </c>
      <c r="D15" s="371">
        <v>6</v>
      </c>
      <c r="E15" s="371">
        <v>30000</v>
      </c>
      <c r="F15" s="372">
        <f>D15*E15</f>
        <v>180000</v>
      </c>
    </row>
    <row r="16" spans="1:7" s="99" customFormat="1" ht="15.75" x14ac:dyDescent="0.2">
      <c r="A16" s="337">
        <v>2</v>
      </c>
      <c r="B16" s="329" t="s">
        <v>311</v>
      </c>
      <c r="C16" s="331" t="s">
        <v>309</v>
      </c>
      <c r="D16" s="331">
        <v>0</v>
      </c>
      <c r="E16" s="331">
        <v>20000</v>
      </c>
      <c r="F16" s="332">
        <f>D16*E16</f>
        <v>0</v>
      </c>
    </row>
    <row r="17" spans="1:6" s="58" customFormat="1" ht="16.5" thickBot="1" x14ac:dyDescent="0.25">
      <c r="A17" s="223">
        <v>3</v>
      </c>
      <c r="B17" s="330" t="s">
        <v>296</v>
      </c>
      <c r="C17" s="333"/>
      <c r="D17" s="153"/>
      <c r="E17" s="153"/>
      <c r="F17" s="334"/>
    </row>
    <row r="18" spans="1:6" s="99" customFormat="1" ht="16.5" thickBot="1" x14ac:dyDescent="0.25">
      <c r="A18" s="320"/>
      <c r="B18" s="321" t="s">
        <v>14</v>
      </c>
      <c r="C18" s="322" t="s">
        <v>15</v>
      </c>
      <c r="D18" s="322"/>
      <c r="E18" s="323" t="s">
        <v>15</v>
      </c>
      <c r="F18" s="312">
        <f>SUM(F15:F17)</f>
        <v>180000</v>
      </c>
    </row>
    <row r="19" spans="1:6" s="13" customFormat="1" ht="16.5" thickBot="1" x14ac:dyDescent="0.3">
      <c r="B19" s="13" t="s">
        <v>154</v>
      </c>
      <c r="D19" s="74"/>
      <c r="E19" s="74"/>
      <c r="F19" s="314">
        <f>F11+F18</f>
        <v>186000</v>
      </c>
    </row>
    <row r="21" spans="1:6" ht="15.75" x14ac:dyDescent="0.25">
      <c r="B21" s="12" t="s">
        <v>33</v>
      </c>
      <c r="C21" s="12" t="s">
        <v>29</v>
      </c>
      <c r="D21" s="12" t="s">
        <v>179</v>
      </c>
    </row>
    <row r="22" spans="1:6" s="188" customFormat="1" ht="11.25" x14ac:dyDescent="0.2">
      <c r="C22" s="188" t="s">
        <v>31</v>
      </c>
      <c r="D22" s="188" t="s">
        <v>32</v>
      </c>
    </row>
    <row r="23" spans="1:6" ht="21" customHeight="1" x14ac:dyDescent="0.25">
      <c r="B23" s="12" t="s">
        <v>34</v>
      </c>
      <c r="C23" s="12" t="s">
        <v>29</v>
      </c>
      <c r="D23" s="12" t="s">
        <v>298</v>
      </c>
    </row>
    <row r="24" spans="1:6" x14ac:dyDescent="0.2">
      <c r="C24" s="188" t="s">
        <v>31</v>
      </c>
      <c r="D24" s="188" t="s">
        <v>32</v>
      </c>
      <c r="E24" s="188"/>
    </row>
  </sheetData>
  <mergeCells count="1">
    <mergeCell ref="A6:F6"/>
  </mergeCells>
  <pageMargins left="0.59055118110236227" right="0.59055118110236227" top="0.59055118110236227" bottom="0.59055118110236227" header="0.31496062992125984" footer="0.11811023622047245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G24"/>
  <sheetViews>
    <sheetView zoomScale="90" zoomScaleNormal="90" zoomScaleSheetLayoutView="100" workbookViewId="0">
      <selection activeCell="C30" sqref="C30"/>
    </sheetView>
  </sheetViews>
  <sheetFormatPr defaultRowHeight="12.75" x14ac:dyDescent="0.2"/>
  <cols>
    <col min="1" max="1" width="4.85546875" style="186" customWidth="1"/>
    <col min="2" max="2" width="81.5703125" style="186" customWidth="1"/>
    <col min="3" max="3" width="13.7109375" style="186" bestFit="1" customWidth="1"/>
    <col min="4" max="4" width="12.42578125" style="186" customWidth="1"/>
    <col min="5" max="5" width="11.85546875" style="186" customWidth="1"/>
    <col min="6" max="6" width="18.7109375" style="186" customWidth="1"/>
    <col min="7" max="8" width="0" style="186" hidden="1" customWidth="1"/>
    <col min="9" max="16384" width="9.140625" style="186"/>
  </cols>
  <sheetData>
    <row r="1" spans="1:7" ht="15.75" x14ac:dyDescent="0.25">
      <c r="B1" s="357" t="s">
        <v>37</v>
      </c>
    </row>
    <row r="2" spans="1:7" s="58" customFormat="1" ht="15" customHeight="1" x14ac:dyDescent="0.25">
      <c r="A2" s="79"/>
      <c r="B2" s="357" t="s">
        <v>297</v>
      </c>
      <c r="C2" s="79"/>
      <c r="D2" s="79"/>
      <c r="E2" s="79"/>
      <c r="F2" s="79"/>
    </row>
    <row r="3" spans="1:7" s="58" customFormat="1" ht="15" customHeight="1" x14ac:dyDescent="0.25">
      <c r="A3" s="79"/>
      <c r="B3" s="358" t="s">
        <v>312</v>
      </c>
      <c r="C3" s="79"/>
      <c r="D3" s="79"/>
      <c r="E3" s="79"/>
      <c r="F3" s="79"/>
    </row>
    <row r="4" spans="1:7" s="58" customFormat="1" ht="15.75" x14ac:dyDescent="0.25">
      <c r="A4" s="29"/>
      <c r="B4" s="365" t="s">
        <v>275</v>
      </c>
      <c r="C4" s="29"/>
      <c r="D4" s="29"/>
      <c r="E4" s="29"/>
      <c r="F4" s="29"/>
      <c r="G4" s="29"/>
    </row>
    <row r="5" spans="1:7" s="58" customFormat="1" ht="15.75" x14ac:dyDescent="0.25">
      <c r="A5" s="81"/>
      <c r="B5" s="446" t="s">
        <v>323</v>
      </c>
      <c r="C5" s="81"/>
      <c r="D5" s="81"/>
      <c r="E5" s="81"/>
      <c r="F5" s="81"/>
      <c r="G5" s="357"/>
    </row>
    <row r="6" spans="1:7" s="99" customFormat="1" ht="16.5" thickBot="1" x14ac:dyDescent="0.3">
      <c r="A6" s="450"/>
      <c r="B6" s="450"/>
      <c r="C6" s="450"/>
      <c r="D6" s="450"/>
      <c r="E6" s="450"/>
      <c r="F6" s="450"/>
      <c r="G6" s="29"/>
    </row>
    <row r="7" spans="1:7" s="99" customFormat="1" ht="51" x14ac:dyDescent="0.2">
      <c r="A7" s="253" t="s">
        <v>0</v>
      </c>
      <c r="B7" s="367" t="s">
        <v>2</v>
      </c>
      <c r="C7" s="359" t="s">
        <v>8</v>
      </c>
      <c r="D7" s="359" t="s">
        <v>171</v>
      </c>
      <c r="E7" s="366" t="s">
        <v>170</v>
      </c>
      <c r="F7" s="360" t="s">
        <v>7</v>
      </c>
    </row>
    <row r="8" spans="1:7" s="99" customFormat="1" ht="13.5" thickBot="1" x14ac:dyDescent="0.25">
      <c r="A8" s="317">
        <v>1</v>
      </c>
      <c r="B8" s="318">
        <f>A8+1</f>
        <v>2</v>
      </c>
      <c r="C8" s="318">
        <f>B8+1</f>
        <v>3</v>
      </c>
      <c r="D8" s="318">
        <f>C8+1</f>
        <v>4</v>
      </c>
      <c r="E8" s="318">
        <f>D8+1</f>
        <v>5</v>
      </c>
      <c r="F8" s="327" t="s">
        <v>155</v>
      </c>
    </row>
    <row r="9" spans="1:7" s="58" customFormat="1" ht="16.5" thickTop="1" x14ac:dyDescent="0.2">
      <c r="A9" s="337">
        <v>1</v>
      </c>
      <c r="B9" s="338" t="s">
        <v>3</v>
      </c>
      <c r="C9" s="361" t="s">
        <v>13</v>
      </c>
      <c r="D9" s="361">
        <v>7</v>
      </c>
      <c r="E9" s="151">
        <v>400</v>
      </c>
      <c r="F9" s="362">
        <f>D9*E9</f>
        <v>2800</v>
      </c>
    </row>
    <row r="10" spans="1:7" s="58" customFormat="1" ht="16.5" thickBot="1" x14ac:dyDescent="0.25">
      <c r="A10" s="223">
        <v>2</v>
      </c>
      <c r="B10" s="71" t="s">
        <v>4</v>
      </c>
      <c r="C10" s="363" t="s">
        <v>13</v>
      </c>
      <c r="D10" s="363"/>
      <c r="E10" s="143"/>
      <c r="F10" s="364"/>
    </row>
    <row r="11" spans="1:7" s="99" customFormat="1" ht="16.5" thickBot="1" x14ac:dyDescent="0.25">
      <c r="A11" s="320"/>
      <c r="B11" s="321" t="s">
        <v>14</v>
      </c>
      <c r="C11" s="322" t="s">
        <v>15</v>
      </c>
      <c r="D11" s="322"/>
      <c r="E11" s="323" t="s">
        <v>15</v>
      </c>
      <c r="F11" s="148">
        <f>F9</f>
        <v>2800</v>
      </c>
    </row>
    <row r="12" spans="1:7" s="99" customFormat="1" ht="13.5" thickBot="1" x14ac:dyDescent="0.25">
      <c r="A12" s="176" t="s">
        <v>5</v>
      </c>
      <c r="B12" s="325"/>
      <c r="C12" s="100"/>
      <c r="D12" s="100"/>
      <c r="E12" s="100"/>
      <c r="F12" s="100"/>
    </row>
    <row r="13" spans="1:7" s="99" customFormat="1" ht="25.5" x14ac:dyDescent="0.2">
      <c r="A13" s="368" t="s">
        <v>0</v>
      </c>
      <c r="B13" s="367" t="s">
        <v>2</v>
      </c>
      <c r="C13" s="359" t="s">
        <v>8</v>
      </c>
      <c r="D13" s="359" t="s">
        <v>9</v>
      </c>
      <c r="E13" s="359" t="s">
        <v>10</v>
      </c>
      <c r="F13" s="326" t="s">
        <v>11</v>
      </c>
    </row>
    <row r="14" spans="1:7" s="99" customFormat="1" ht="13.5" thickBot="1" x14ac:dyDescent="0.25">
      <c r="A14" s="237">
        <v>1</v>
      </c>
      <c r="B14" s="318">
        <f>A14+1</f>
        <v>2</v>
      </c>
      <c r="C14" s="318">
        <f>B14+1</f>
        <v>3</v>
      </c>
      <c r="D14" s="318">
        <f>C14+1</f>
        <v>4</v>
      </c>
      <c r="E14" s="318">
        <f>D14+1</f>
        <v>5</v>
      </c>
      <c r="F14" s="327" t="s">
        <v>12</v>
      </c>
    </row>
    <row r="15" spans="1:7" s="99" customFormat="1" ht="16.5" thickTop="1" x14ac:dyDescent="0.2">
      <c r="A15" s="337">
        <v>1</v>
      </c>
      <c r="B15" s="370" t="s">
        <v>310</v>
      </c>
      <c r="C15" s="371" t="s">
        <v>309</v>
      </c>
      <c r="D15" s="371">
        <v>9</v>
      </c>
      <c r="E15" s="371">
        <v>30000</v>
      </c>
      <c r="F15" s="372">
        <f>D15*E15</f>
        <v>270000</v>
      </c>
    </row>
    <row r="16" spans="1:7" s="99" customFormat="1" ht="15.75" x14ac:dyDescent="0.2">
      <c r="A16" s="337">
        <v>2</v>
      </c>
      <c r="B16" s="329" t="s">
        <v>311</v>
      </c>
      <c r="C16" s="331" t="s">
        <v>309</v>
      </c>
      <c r="D16" s="331">
        <v>8</v>
      </c>
      <c r="E16" s="331">
        <v>25000</v>
      </c>
      <c r="F16" s="332">
        <f>D16*E16</f>
        <v>200000</v>
      </c>
    </row>
    <row r="17" spans="1:6" s="58" customFormat="1" ht="16.5" thickBot="1" x14ac:dyDescent="0.25">
      <c r="A17" s="223">
        <v>3</v>
      </c>
      <c r="B17" s="330" t="s">
        <v>296</v>
      </c>
      <c r="C17" s="333"/>
      <c r="D17" s="369"/>
      <c r="E17" s="369"/>
      <c r="F17" s="334"/>
    </row>
    <row r="18" spans="1:6" s="99" customFormat="1" ht="16.5" thickBot="1" x14ac:dyDescent="0.25">
      <c r="A18" s="320"/>
      <c r="B18" s="321" t="s">
        <v>14</v>
      </c>
      <c r="C18" s="322" t="s">
        <v>15</v>
      </c>
      <c r="D18" s="322"/>
      <c r="E18" s="323" t="s">
        <v>15</v>
      </c>
      <c r="F18" s="312">
        <f>SUM(F15:F17)</f>
        <v>470000</v>
      </c>
    </row>
    <row r="19" spans="1:6" s="13" customFormat="1" ht="16.5" thickBot="1" x14ac:dyDescent="0.3">
      <c r="B19" s="13" t="s">
        <v>154</v>
      </c>
      <c r="D19" s="357"/>
      <c r="E19" s="357"/>
      <c r="F19" s="314">
        <f>F11+F18</f>
        <v>472800</v>
      </c>
    </row>
    <row r="21" spans="1:6" ht="15.75" x14ac:dyDescent="0.25">
      <c r="B21" s="12" t="s">
        <v>33</v>
      </c>
      <c r="C21" s="12" t="s">
        <v>29</v>
      </c>
      <c r="D21" s="12" t="s">
        <v>179</v>
      </c>
    </row>
    <row r="22" spans="1:6" s="188" customFormat="1" ht="11.25" x14ac:dyDescent="0.2">
      <c r="C22" s="188" t="s">
        <v>31</v>
      </c>
      <c r="D22" s="188" t="s">
        <v>32</v>
      </c>
    </row>
    <row r="23" spans="1:6" ht="21" customHeight="1" x14ac:dyDescent="0.25">
      <c r="B23" s="12" t="s">
        <v>34</v>
      </c>
      <c r="C23" s="12" t="s">
        <v>29</v>
      </c>
      <c r="D23" s="12" t="s">
        <v>298</v>
      </c>
    </row>
    <row r="24" spans="1:6" x14ac:dyDescent="0.2">
      <c r="C24" s="188" t="s">
        <v>31</v>
      </c>
      <c r="D24" s="188" t="s">
        <v>32</v>
      </c>
      <c r="E24" s="188"/>
    </row>
  </sheetData>
  <mergeCells count="1">
    <mergeCell ref="A6:F6"/>
  </mergeCells>
  <pageMargins left="0.59055118110236227" right="0.59055118110236227" top="0.59055118110236227" bottom="0.59055118110236227" header="0.31496062992125984" footer="0.11811023622047245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O531"/>
  <sheetViews>
    <sheetView zoomScale="90" zoomScaleNormal="90" zoomScaleSheetLayoutView="100" workbookViewId="0">
      <selection activeCell="F23" sqref="F23"/>
    </sheetView>
  </sheetViews>
  <sheetFormatPr defaultRowHeight="15.75" x14ac:dyDescent="0.25"/>
  <cols>
    <col min="1" max="1" width="6" style="12" customWidth="1"/>
    <col min="2" max="2" width="64" style="12" customWidth="1"/>
    <col min="3" max="3" width="6.7109375" style="12" customWidth="1"/>
    <col min="4" max="4" width="10.140625" style="12" customWidth="1"/>
    <col min="5" max="5" width="18.140625" style="14" customWidth="1"/>
    <col min="6" max="6" width="18.7109375" style="12" customWidth="1"/>
    <col min="7" max="8" width="10.7109375" style="12" customWidth="1"/>
    <col min="9" max="9" width="10.7109375" style="12" bestFit="1" customWidth="1"/>
    <col min="10" max="16384" width="9.140625" style="12"/>
  </cols>
  <sheetData>
    <row r="2" spans="1:15" s="13" customFormat="1" x14ac:dyDescent="0.25">
      <c r="B2" s="74" t="s">
        <v>37</v>
      </c>
      <c r="C2" s="29"/>
      <c r="D2" s="29"/>
      <c r="E2" s="29"/>
      <c r="F2" s="29"/>
    </row>
    <row r="3" spans="1:15" s="13" customFormat="1" x14ac:dyDescent="0.25">
      <c r="B3" s="74" t="s">
        <v>26</v>
      </c>
      <c r="C3" s="29"/>
      <c r="D3" s="29"/>
      <c r="E3" s="29"/>
      <c r="F3" s="29"/>
    </row>
    <row r="4" spans="1:15" s="13" customFormat="1" x14ac:dyDescent="0.25">
      <c r="A4" s="74"/>
      <c r="B4" s="184" t="s">
        <v>278</v>
      </c>
      <c r="C4" s="74"/>
      <c r="D4" s="74"/>
      <c r="E4" s="74"/>
      <c r="F4" s="74"/>
    </row>
    <row r="5" spans="1:15" s="13" customFormat="1" x14ac:dyDescent="0.25">
      <c r="A5" s="74"/>
      <c r="B5" s="75" t="s">
        <v>275</v>
      </c>
      <c r="C5" s="74"/>
      <c r="D5" s="74"/>
      <c r="E5" s="74"/>
      <c r="F5" s="74"/>
    </row>
    <row r="6" spans="1:15" s="13" customFormat="1" x14ac:dyDescent="0.25">
      <c r="A6" s="76"/>
      <c r="B6" s="387" t="s">
        <v>323</v>
      </c>
      <c r="C6" s="76"/>
      <c r="D6" s="76"/>
      <c r="E6" s="76"/>
      <c r="F6" s="76"/>
    </row>
    <row r="8" spans="1:15" s="6" customFormat="1" ht="31.5" x14ac:dyDescent="0.2">
      <c r="A8" s="1" t="s">
        <v>0</v>
      </c>
      <c r="B8" s="1" t="s">
        <v>16</v>
      </c>
      <c r="C8" s="1" t="s">
        <v>17</v>
      </c>
      <c r="D8" s="1" t="s">
        <v>38</v>
      </c>
      <c r="E8" s="1" t="s">
        <v>167</v>
      </c>
      <c r="F8" s="1" t="s">
        <v>18</v>
      </c>
    </row>
    <row r="9" spans="1:15" s="6" customFormat="1" ht="16.5" thickBot="1" x14ac:dyDescent="0.25">
      <c r="A9" s="317">
        <v>1</v>
      </c>
      <c r="B9" s="318">
        <f>A9+1</f>
        <v>2</v>
      </c>
      <c r="C9" s="318">
        <v>3</v>
      </c>
      <c r="D9" s="318">
        <f>C9+1</f>
        <v>4</v>
      </c>
      <c r="E9" s="318">
        <f>D9+1</f>
        <v>5</v>
      </c>
      <c r="F9" s="318">
        <v>6</v>
      </c>
    </row>
    <row r="10" spans="1:15" s="6" customFormat="1" ht="16.5" thickTop="1" x14ac:dyDescent="0.2">
      <c r="A10" s="159">
        <v>1</v>
      </c>
      <c r="B10" s="3" t="s">
        <v>274</v>
      </c>
      <c r="C10" s="4" t="s">
        <v>19</v>
      </c>
      <c r="D10" s="4">
        <v>3</v>
      </c>
      <c r="E10" s="390">
        <f>573*1.052</f>
        <v>602.79600000000005</v>
      </c>
      <c r="F10" s="11">
        <f>D10*E10*12</f>
        <v>21700.656000000003</v>
      </c>
      <c r="G10" s="15"/>
      <c r="H10" s="2"/>
    </row>
    <row r="11" spans="1:15" s="6" customFormat="1" x14ac:dyDescent="0.2">
      <c r="A11" s="159">
        <v>2</v>
      </c>
      <c r="B11" s="3" t="s">
        <v>300</v>
      </c>
      <c r="C11" s="4" t="s">
        <v>20</v>
      </c>
      <c r="D11" s="4"/>
      <c r="E11" s="4"/>
      <c r="F11" s="11">
        <f>25500*1.05</f>
        <v>26775</v>
      </c>
      <c r="G11" s="15"/>
      <c r="H11" s="2"/>
    </row>
    <row r="12" spans="1:15" s="6" customFormat="1" ht="16.5" thickBot="1" x14ac:dyDescent="0.25">
      <c r="A12" s="159">
        <f t="shared" ref="A12:A23" si="0">A11+1</f>
        <v>3</v>
      </c>
      <c r="B12" s="3" t="s">
        <v>301</v>
      </c>
      <c r="C12" s="5"/>
      <c r="D12" s="4"/>
      <c r="E12" s="4"/>
      <c r="F12" s="31">
        <f>1500*1.05</f>
        <v>1575</v>
      </c>
      <c r="G12" s="15"/>
      <c r="H12" s="2"/>
    </row>
    <row r="13" spans="1:15" s="6" customFormat="1" ht="16.5" thickBot="1" x14ac:dyDescent="0.25">
      <c r="A13" s="159">
        <f t="shared" si="0"/>
        <v>4</v>
      </c>
      <c r="B13" s="16" t="s">
        <v>172</v>
      </c>
      <c r="C13" s="17"/>
      <c r="D13" s="18" t="s">
        <v>1</v>
      </c>
      <c r="E13" s="32"/>
      <c r="F13" s="315">
        <f>SUM(F10:F12)</f>
        <v>50050.656000000003</v>
      </c>
      <c r="G13" s="21"/>
      <c r="H13" s="2"/>
      <c r="I13" s="7"/>
      <c r="J13" s="7"/>
      <c r="K13" s="7"/>
      <c r="L13" s="7"/>
      <c r="M13" s="7"/>
      <c r="N13" s="7"/>
      <c r="O13" s="7"/>
    </row>
    <row r="14" spans="1:15" s="6" customFormat="1" x14ac:dyDescent="0.2">
      <c r="A14" s="159">
        <f t="shared" si="0"/>
        <v>5</v>
      </c>
      <c r="B14" s="8" t="s">
        <v>173</v>
      </c>
      <c r="C14" s="9" t="s">
        <v>158</v>
      </c>
      <c r="D14" s="4"/>
      <c r="E14" s="4"/>
      <c r="F14" s="11"/>
      <c r="G14" s="15"/>
      <c r="H14" s="2"/>
      <c r="I14" s="7"/>
      <c r="J14" s="7"/>
      <c r="K14" s="7"/>
      <c r="L14" s="7"/>
      <c r="M14" s="7"/>
      <c r="N14" s="7"/>
      <c r="O14" s="7"/>
    </row>
    <row r="15" spans="1:15" s="6" customFormat="1" ht="16.5" thickBot="1" x14ac:dyDescent="0.25">
      <c r="A15" s="159">
        <f t="shared" si="0"/>
        <v>6</v>
      </c>
      <c r="B15" s="8"/>
      <c r="C15" s="9"/>
      <c r="D15" s="4"/>
      <c r="E15" s="4"/>
      <c r="F15" s="11"/>
      <c r="G15" s="15"/>
      <c r="H15" s="2"/>
      <c r="I15" s="7"/>
      <c r="J15" s="7"/>
      <c r="K15" s="7"/>
      <c r="L15" s="7"/>
      <c r="M15" s="7"/>
      <c r="N15" s="7"/>
      <c r="O15" s="7"/>
    </row>
    <row r="16" spans="1:15" s="6" customFormat="1" ht="16.5" thickBot="1" x14ac:dyDescent="0.25">
      <c r="A16" s="159">
        <f t="shared" si="0"/>
        <v>7</v>
      </c>
      <c r="B16" s="22" t="s">
        <v>21</v>
      </c>
      <c r="C16" s="17"/>
      <c r="D16" s="18"/>
      <c r="E16" s="19"/>
      <c r="F16" s="315"/>
      <c r="G16" s="21"/>
      <c r="H16" s="2"/>
      <c r="I16" s="7"/>
      <c r="J16" s="7"/>
      <c r="K16" s="7"/>
      <c r="L16" s="7"/>
      <c r="M16" s="7"/>
      <c r="N16" s="7"/>
      <c r="O16" s="7"/>
    </row>
    <row r="17" spans="1:15" s="6" customFormat="1" x14ac:dyDescent="0.2">
      <c r="A17" s="159">
        <f t="shared" si="0"/>
        <v>8</v>
      </c>
      <c r="B17" s="10" t="s">
        <v>302</v>
      </c>
      <c r="C17" s="9" t="s">
        <v>158</v>
      </c>
      <c r="D17" s="1"/>
      <c r="E17" s="1"/>
      <c r="F17" s="11">
        <f>44460.84*1.05</f>
        <v>46683.881999999998</v>
      </c>
      <c r="G17" s="15"/>
      <c r="H17" s="2"/>
      <c r="I17" s="7"/>
      <c r="J17" s="7"/>
      <c r="K17" s="7"/>
      <c r="L17" s="7"/>
      <c r="M17" s="7"/>
      <c r="N17" s="7"/>
      <c r="O17" s="7"/>
    </row>
    <row r="18" spans="1:15" s="6" customFormat="1" ht="16.5" thickBot="1" x14ac:dyDescent="0.25">
      <c r="A18" s="159">
        <f t="shared" si="0"/>
        <v>9</v>
      </c>
      <c r="B18" s="10" t="s">
        <v>23</v>
      </c>
      <c r="C18" s="9" t="s">
        <v>28</v>
      </c>
      <c r="D18" s="1"/>
      <c r="E18" s="1"/>
      <c r="F18" s="11">
        <f>D18*E18*12</f>
        <v>0</v>
      </c>
      <c r="G18" s="15"/>
      <c r="H18" s="2"/>
      <c r="I18" s="7"/>
      <c r="J18" s="7"/>
      <c r="K18" s="7"/>
      <c r="L18" s="7"/>
      <c r="M18" s="7"/>
      <c r="N18" s="7"/>
      <c r="O18" s="7"/>
    </row>
    <row r="19" spans="1:15" s="6" customFormat="1" ht="16.5" thickBot="1" x14ac:dyDescent="0.25">
      <c r="A19" s="159">
        <f t="shared" si="0"/>
        <v>10</v>
      </c>
      <c r="B19" s="30" t="s">
        <v>24</v>
      </c>
      <c r="C19" s="23"/>
      <c r="D19" s="23"/>
      <c r="E19" s="24"/>
      <c r="F19" s="315">
        <f>SUM(F17:F18)</f>
        <v>46683.881999999998</v>
      </c>
      <c r="G19" s="21"/>
      <c r="H19" s="2"/>
    </row>
    <row r="20" spans="1:15" s="6" customFormat="1" x14ac:dyDescent="0.2">
      <c r="A20" s="159">
        <f t="shared" si="0"/>
        <v>11</v>
      </c>
      <c r="B20" s="23"/>
      <c r="C20" s="25"/>
      <c r="D20" s="25"/>
      <c r="E20" s="4"/>
      <c r="F20" s="20"/>
      <c r="G20" s="21"/>
      <c r="H20" s="2"/>
    </row>
    <row r="21" spans="1:15" s="6" customFormat="1" x14ac:dyDescent="0.2">
      <c r="A21" s="159">
        <f t="shared" si="0"/>
        <v>12</v>
      </c>
      <c r="B21" s="23"/>
      <c r="C21" s="9"/>
      <c r="D21" s="4"/>
      <c r="E21" s="4"/>
      <c r="F21" s="20"/>
      <c r="G21" s="21"/>
      <c r="H21" s="2"/>
    </row>
    <row r="22" spans="1:15" s="6" customFormat="1" ht="16.5" thickBot="1" x14ac:dyDescent="0.25">
      <c r="A22" s="159">
        <f t="shared" si="0"/>
        <v>13</v>
      </c>
      <c r="B22" s="26"/>
      <c r="C22" s="9"/>
      <c r="D22" s="4"/>
      <c r="E22" s="4"/>
      <c r="F22" s="28"/>
      <c r="G22" s="15"/>
      <c r="H22" s="2"/>
    </row>
    <row r="23" spans="1:15" s="6" customFormat="1" ht="16.5" thickBot="1" x14ac:dyDescent="0.25">
      <c r="A23" s="159">
        <f t="shared" si="0"/>
        <v>14</v>
      </c>
      <c r="B23" s="22" t="s">
        <v>25</v>
      </c>
      <c r="C23" s="9" t="s">
        <v>15</v>
      </c>
      <c r="D23" s="9" t="s">
        <v>15</v>
      </c>
      <c r="E23" s="9" t="s">
        <v>15</v>
      </c>
      <c r="F23" s="315">
        <f>F13+F19</f>
        <v>96734.538</v>
      </c>
      <c r="G23" s="21"/>
      <c r="H23" s="2"/>
    </row>
    <row r="24" spans="1:15" x14ac:dyDescent="0.25">
      <c r="B24" s="34"/>
      <c r="C24" s="34"/>
      <c r="D24" s="34"/>
      <c r="E24" s="34"/>
      <c r="F24" s="34"/>
    </row>
    <row r="25" spans="1:15" s="186" customFormat="1" x14ac:dyDescent="0.25">
      <c r="B25" s="12" t="s">
        <v>33</v>
      </c>
      <c r="C25" s="12" t="s">
        <v>29</v>
      </c>
      <c r="D25" s="12"/>
      <c r="E25" s="12" t="s">
        <v>179</v>
      </c>
    </row>
    <row r="26" spans="1:15" s="188" customFormat="1" ht="11.25" x14ac:dyDescent="0.2">
      <c r="C26" s="188" t="s">
        <v>31</v>
      </c>
      <c r="E26" s="188" t="s">
        <v>32</v>
      </c>
    </row>
    <row r="27" spans="1:15" s="186" customFormat="1" ht="21" customHeight="1" x14ac:dyDescent="0.25">
      <c r="B27" s="12" t="s">
        <v>34</v>
      </c>
      <c r="C27" s="12" t="s">
        <v>29</v>
      </c>
      <c r="D27" s="12"/>
      <c r="E27" s="12" t="s">
        <v>298</v>
      </c>
    </row>
    <row r="28" spans="1:15" x14ac:dyDescent="0.25">
      <c r="B28" s="27"/>
      <c r="C28" s="188" t="s">
        <v>31</v>
      </c>
      <c r="D28" s="188"/>
      <c r="E28" s="188" t="s">
        <v>32</v>
      </c>
    </row>
    <row r="29" spans="1:15" x14ac:dyDescent="0.25">
      <c r="B29" s="27"/>
      <c r="E29" s="33"/>
    </row>
    <row r="30" spans="1:15" x14ac:dyDescent="0.25">
      <c r="B30" s="27"/>
    </row>
    <row r="31" spans="1:15" x14ac:dyDescent="0.25">
      <c r="B31" s="27"/>
    </row>
    <row r="32" spans="1:15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  <row r="63" spans="2:2" x14ac:dyDescent="0.25">
      <c r="B63" s="27"/>
    </row>
    <row r="64" spans="2:2" x14ac:dyDescent="0.25">
      <c r="B64" s="27"/>
    </row>
    <row r="65" spans="2:2" x14ac:dyDescent="0.25">
      <c r="B65" s="27"/>
    </row>
    <row r="66" spans="2:2" x14ac:dyDescent="0.25">
      <c r="B66" s="27"/>
    </row>
    <row r="67" spans="2:2" x14ac:dyDescent="0.25">
      <c r="B67" s="27"/>
    </row>
    <row r="68" spans="2:2" x14ac:dyDescent="0.25">
      <c r="B68" s="27"/>
    </row>
    <row r="69" spans="2:2" x14ac:dyDescent="0.25">
      <c r="B69" s="27"/>
    </row>
    <row r="70" spans="2:2" x14ac:dyDescent="0.25">
      <c r="B70" s="27"/>
    </row>
    <row r="71" spans="2:2" x14ac:dyDescent="0.25">
      <c r="B71" s="27"/>
    </row>
    <row r="72" spans="2:2" x14ac:dyDescent="0.25">
      <c r="B72" s="27"/>
    </row>
    <row r="73" spans="2:2" x14ac:dyDescent="0.25">
      <c r="B73" s="27"/>
    </row>
    <row r="74" spans="2:2" x14ac:dyDescent="0.25">
      <c r="B74" s="27"/>
    </row>
    <row r="75" spans="2:2" x14ac:dyDescent="0.25">
      <c r="B75" s="27"/>
    </row>
    <row r="76" spans="2:2" x14ac:dyDescent="0.25">
      <c r="B76" s="27"/>
    </row>
    <row r="77" spans="2:2" x14ac:dyDescent="0.25">
      <c r="B77" s="27"/>
    </row>
    <row r="78" spans="2:2" x14ac:dyDescent="0.25">
      <c r="B78" s="27"/>
    </row>
    <row r="79" spans="2:2" x14ac:dyDescent="0.25">
      <c r="B79" s="27"/>
    </row>
    <row r="80" spans="2:2" x14ac:dyDescent="0.25">
      <c r="B80" s="27"/>
    </row>
    <row r="81" spans="2:2" x14ac:dyDescent="0.25">
      <c r="B81" s="27"/>
    </row>
    <row r="82" spans="2:2" x14ac:dyDescent="0.25">
      <c r="B82" s="27"/>
    </row>
    <row r="83" spans="2:2" x14ac:dyDescent="0.25">
      <c r="B83" s="27"/>
    </row>
    <row r="84" spans="2:2" x14ac:dyDescent="0.25">
      <c r="B84" s="27"/>
    </row>
    <row r="85" spans="2:2" x14ac:dyDescent="0.25">
      <c r="B85" s="27"/>
    </row>
    <row r="86" spans="2:2" x14ac:dyDescent="0.25">
      <c r="B86" s="27"/>
    </row>
    <row r="87" spans="2:2" x14ac:dyDescent="0.25">
      <c r="B87" s="27"/>
    </row>
    <row r="88" spans="2:2" x14ac:dyDescent="0.25">
      <c r="B88" s="27"/>
    </row>
    <row r="89" spans="2:2" x14ac:dyDescent="0.25">
      <c r="B89" s="27"/>
    </row>
    <row r="90" spans="2:2" x14ac:dyDescent="0.25">
      <c r="B90" s="27"/>
    </row>
    <row r="91" spans="2:2" x14ac:dyDescent="0.25">
      <c r="B91" s="27"/>
    </row>
    <row r="92" spans="2:2" x14ac:dyDescent="0.25">
      <c r="B92" s="27"/>
    </row>
    <row r="93" spans="2:2" x14ac:dyDescent="0.25">
      <c r="B93" s="27"/>
    </row>
    <row r="94" spans="2:2" x14ac:dyDescent="0.25">
      <c r="B94" s="27"/>
    </row>
    <row r="95" spans="2:2" x14ac:dyDescent="0.25">
      <c r="B95" s="27"/>
    </row>
    <row r="96" spans="2:2" x14ac:dyDescent="0.25">
      <c r="B96" s="27"/>
    </row>
    <row r="97" spans="2:2" x14ac:dyDescent="0.25">
      <c r="B97" s="27"/>
    </row>
    <row r="98" spans="2:2" x14ac:dyDescent="0.25">
      <c r="B98" s="27"/>
    </row>
    <row r="99" spans="2:2" x14ac:dyDescent="0.25">
      <c r="B99" s="27"/>
    </row>
    <row r="100" spans="2:2" x14ac:dyDescent="0.25">
      <c r="B100" s="27"/>
    </row>
    <row r="101" spans="2:2" x14ac:dyDescent="0.25">
      <c r="B101" s="27"/>
    </row>
    <row r="102" spans="2:2" x14ac:dyDescent="0.25">
      <c r="B102" s="27"/>
    </row>
    <row r="103" spans="2:2" x14ac:dyDescent="0.25">
      <c r="B103" s="27"/>
    </row>
    <row r="104" spans="2:2" x14ac:dyDescent="0.25">
      <c r="B104" s="27"/>
    </row>
    <row r="105" spans="2:2" x14ac:dyDescent="0.25">
      <c r="B105" s="27"/>
    </row>
    <row r="106" spans="2:2" x14ac:dyDescent="0.25">
      <c r="B106" s="27"/>
    </row>
    <row r="107" spans="2:2" x14ac:dyDescent="0.25">
      <c r="B107" s="27"/>
    </row>
    <row r="108" spans="2:2" x14ac:dyDescent="0.25">
      <c r="B108" s="27"/>
    </row>
    <row r="109" spans="2:2" x14ac:dyDescent="0.25">
      <c r="B109" s="27"/>
    </row>
    <row r="110" spans="2:2" x14ac:dyDescent="0.25">
      <c r="B110" s="27"/>
    </row>
    <row r="111" spans="2:2" x14ac:dyDescent="0.25">
      <c r="B111" s="27"/>
    </row>
    <row r="112" spans="2:2" x14ac:dyDescent="0.25">
      <c r="B112" s="27"/>
    </row>
    <row r="113" spans="2:2" x14ac:dyDescent="0.25">
      <c r="B113" s="27"/>
    </row>
    <row r="114" spans="2:2" x14ac:dyDescent="0.25">
      <c r="B114" s="27"/>
    </row>
    <row r="115" spans="2:2" x14ac:dyDescent="0.25">
      <c r="B115" s="27"/>
    </row>
    <row r="116" spans="2:2" x14ac:dyDescent="0.25">
      <c r="B116" s="27"/>
    </row>
    <row r="117" spans="2:2" x14ac:dyDescent="0.25">
      <c r="B117" s="27"/>
    </row>
    <row r="118" spans="2:2" x14ac:dyDescent="0.25">
      <c r="B118" s="27"/>
    </row>
    <row r="119" spans="2:2" x14ac:dyDescent="0.25">
      <c r="B119" s="27"/>
    </row>
    <row r="120" spans="2:2" x14ac:dyDescent="0.25">
      <c r="B120" s="27"/>
    </row>
    <row r="121" spans="2:2" x14ac:dyDescent="0.25">
      <c r="B121" s="27"/>
    </row>
    <row r="122" spans="2:2" x14ac:dyDescent="0.25">
      <c r="B122" s="27"/>
    </row>
    <row r="123" spans="2:2" x14ac:dyDescent="0.25">
      <c r="B123" s="27"/>
    </row>
    <row r="124" spans="2:2" x14ac:dyDescent="0.25">
      <c r="B124" s="27"/>
    </row>
    <row r="125" spans="2:2" x14ac:dyDescent="0.25">
      <c r="B125" s="27"/>
    </row>
    <row r="126" spans="2:2" x14ac:dyDescent="0.25">
      <c r="B126" s="27"/>
    </row>
    <row r="127" spans="2:2" x14ac:dyDescent="0.25">
      <c r="B127" s="27"/>
    </row>
    <row r="128" spans="2:2" x14ac:dyDescent="0.25">
      <c r="B128" s="27"/>
    </row>
    <row r="129" spans="2:2" x14ac:dyDescent="0.25">
      <c r="B129" s="27"/>
    </row>
    <row r="130" spans="2:2" x14ac:dyDescent="0.25">
      <c r="B130" s="27"/>
    </row>
    <row r="131" spans="2:2" x14ac:dyDescent="0.25">
      <c r="B131" s="27"/>
    </row>
    <row r="132" spans="2:2" x14ac:dyDescent="0.25">
      <c r="B132" s="27"/>
    </row>
    <row r="133" spans="2:2" x14ac:dyDescent="0.25">
      <c r="B133" s="27"/>
    </row>
    <row r="134" spans="2:2" x14ac:dyDescent="0.25">
      <c r="B134" s="27"/>
    </row>
    <row r="135" spans="2:2" x14ac:dyDescent="0.25">
      <c r="B135" s="27"/>
    </row>
    <row r="136" spans="2:2" x14ac:dyDescent="0.25">
      <c r="B136" s="27"/>
    </row>
    <row r="137" spans="2:2" x14ac:dyDescent="0.25">
      <c r="B137" s="27"/>
    </row>
    <row r="138" spans="2:2" x14ac:dyDescent="0.25">
      <c r="B138" s="27"/>
    </row>
    <row r="139" spans="2:2" x14ac:dyDescent="0.25">
      <c r="B139" s="27"/>
    </row>
    <row r="140" spans="2:2" x14ac:dyDescent="0.25">
      <c r="B140" s="27"/>
    </row>
    <row r="141" spans="2:2" x14ac:dyDescent="0.25">
      <c r="B141" s="27"/>
    </row>
    <row r="142" spans="2:2" x14ac:dyDescent="0.25">
      <c r="B142" s="27"/>
    </row>
    <row r="143" spans="2:2" x14ac:dyDescent="0.25">
      <c r="B143" s="27"/>
    </row>
    <row r="144" spans="2:2" x14ac:dyDescent="0.25">
      <c r="B144" s="27"/>
    </row>
    <row r="145" spans="2:2" x14ac:dyDescent="0.25">
      <c r="B145" s="27"/>
    </row>
    <row r="146" spans="2:2" x14ac:dyDescent="0.25">
      <c r="B146" s="27"/>
    </row>
    <row r="147" spans="2:2" x14ac:dyDescent="0.25">
      <c r="B147" s="27"/>
    </row>
    <row r="148" spans="2:2" x14ac:dyDescent="0.25">
      <c r="B148" s="27"/>
    </row>
    <row r="149" spans="2:2" x14ac:dyDescent="0.25">
      <c r="B149" s="27"/>
    </row>
    <row r="150" spans="2:2" x14ac:dyDescent="0.25">
      <c r="B150" s="27"/>
    </row>
    <row r="151" spans="2:2" x14ac:dyDescent="0.25">
      <c r="B151" s="27"/>
    </row>
    <row r="152" spans="2:2" x14ac:dyDescent="0.25">
      <c r="B152" s="27"/>
    </row>
    <row r="153" spans="2:2" x14ac:dyDescent="0.25">
      <c r="B153" s="27"/>
    </row>
    <row r="154" spans="2:2" x14ac:dyDescent="0.25">
      <c r="B154" s="27"/>
    </row>
    <row r="155" spans="2:2" x14ac:dyDescent="0.25">
      <c r="B155" s="27"/>
    </row>
    <row r="156" spans="2:2" x14ac:dyDescent="0.25">
      <c r="B156" s="27"/>
    </row>
    <row r="157" spans="2:2" x14ac:dyDescent="0.25">
      <c r="B157" s="27"/>
    </row>
    <row r="158" spans="2:2" x14ac:dyDescent="0.25">
      <c r="B158" s="27"/>
    </row>
    <row r="159" spans="2:2" x14ac:dyDescent="0.25">
      <c r="B159" s="27"/>
    </row>
    <row r="160" spans="2:2" x14ac:dyDescent="0.25">
      <c r="B160" s="27"/>
    </row>
    <row r="161" spans="2:2" x14ac:dyDescent="0.25">
      <c r="B161" s="27"/>
    </row>
    <row r="162" spans="2:2" x14ac:dyDescent="0.25">
      <c r="B162" s="27"/>
    </row>
    <row r="163" spans="2:2" x14ac:dyDescent="0.25">
      <c r="B163" s="27"/>
    </row>
    <row r="164" spans="2:2" x14ac:dyDescent="0.25">
      <c r="B164" s="27"/>
    </row>
    <row r="165" spans="2:2" x14ac:dyDescent="0.25">
      <c r="B165" s="27"/>
    </row>
    <row r="166" spans="2:2" x14ac:dyDescent="0.25">
      <c r="B166" s="27"/>
    </row>
    <row r="167" spans="2:2" x14ac:dyDescent="0.25">
      <c r="B167" s="27"/>
    </row>
    <row r="168" spans="2:2" x14ac:dyDescent="0.25">
      <c r="B168" s="27"/>
    </row>
    <row r="169" spans="2:2" x14ac:dyDescent="0.25">
      <c r="B169" s="27"/>
    </row>
    <row r="170" spans="2:2" x14ac:dyDescent="0.25">
      <c r="B170" s="27"/>
    </row>
    <row r="171" spans="2:2" x14ac:dyDescent="0.25">
      <c r="B171" s="27"/>
    </row>
    <row r="172" spans="2:2" x14ac:dyDescent="0.25">
      <c r="B172" s="27"/>
    </row>
    <row r="173" spans="2:2" x14ac:dyDescent="0.25">
      <c r="B173" s="27"/>
    </row>
    <row r="174" spans="2:2" x14ac:dyDescent="0.25">
      <c r="B174" s="27"/>
    </row>
    <row r="175" spans="2:2" x14ac:dyDescent="0.25">
      <c r="B175" s="27"/>
    </row>
    <row r="176" spans="2:2" x14ac:dyDescent="0.25">
      <c r="B176" s="27"/>
    </row>
    <row r="177" spans="2:2" x14ac:dyDescent="0.25">
      <c r="B177" s="27"/>
    </row>
    <row r="178" spans="2:2" x14ac:dyDescent="0.25">
      <c r="B178" s="27"/>
    </row>
    <row r="179" spans="2:2" x14ac:dyDescent="0.25">
      <c r="B179" s="27"/>
    </row>
    <row r="180" spans="2:2" x14ac:dyDescent="0.25">
      <c r="B180" s="27"/>
    </row>
    <row r="181" spans="2:2" x14ac:dyDescent="0.25">
      <c r="B181" s="27"/>
    </row>
    <row r="182" spans="2:2" x14ac:dyDescent="0.25">
      <c r="B182" s="27"/>
    </row>
    <row r="183" spans="2:2" x14ac:dyDescent="0.25">
      <c r="B183" s="27"/>
    </row>
    <row r="184" spans="2:2" x14ac:dyDescent="0.25">
      <c r="B184" s="27"/>
    </row>
    <row r="185" spans="2:2" x14ac:dyDescent="0.25">
      <c r="B185" s="27"/>
    </row>
    <row r="186" spans="2:2" x14ac:dyDescent="0.25">
      <c r="B186" s="27"/>
    </row>
    <row r="187" spans="2:2" x14ac:dyDescent="0.25">
      <c r="B187" s="27"/>
    </row>
    <row r="188" spans="2:2" x14ac:dyDescent="0.25">
      <c r="B188" s="27"/>
    </row>
    <row r="189" spans="2:2" x14ac:dyDescent="0.25">
      <c r="B189" s="27"/>
    </row>
    <row r="190" spans="2:2" x14ac:dyDescent="0.25">
      <c r="B190" s="27"/>
    </row>
    <row r="191" spans="2:2" x14ac:dyDescent="0.25">
      <c r="B191" s="27"/>
    </row>
    <row r="192" spans="2:2" x14ac:dyDescent="0.25">
      <c r="B192" s="27"/>
    </row>
    <row r="193" spans="2:2" x14ac:dyDescent="0.25">
      <c r="B193" s="27"/>
    </row>
    <row r="194" spans="2:2" x14ac:dyDescent="0.25">
      <c r="B194" s="27"/>
    </row>
    <row r="195" spans="2:2" x14ac:dyDescent="0.25">
      <c r="B195" s="27"/>
    </row>
    <row r="196" spans="2:2" x14ac:dyDescent="0.25">
      <c r="B196" s="27"/>
    </row>
    <row r="197" spans="2:2" x14ac:dyDescent="0.25">
      <c r="B197" s="27"/>
    </row>
    <row r="198" spans="2:2" x14ac:dyDescent="0.25">
      <c r="B198" s="27"/>
    </row>
    <row r="199" spans="2:2" x14ac:dyDescent="0.25">
      <c r="B199" s="27"/>
    </row>
    <row r="200" spans="2:2" x14ac:dyDescent="0.25">
      <c r="B200" s="27"/>
    </row>
    <row r="201" spans="2:2" x14ac:dyDescent="0.25">
      <c r="B201" s="27"/>
    </row>
    <row r="202" spans="2:2" x14ac:dyDescent="0.25">
      <c r="B202" s="27"/>
    </row>
    <row r="203" spans="2:2" x14ac:dyDescent="0.25">
      <c r="B203" s="27"/>
    </row>
    <row r="204" spans="2:2" x14ac:dyDescent="0.25">
      <c r="B204" s="27"/>
    </row>
    <row r="205" spans="2:2" x14ac:dyDescent="0.25">
      <c r="B205" s="27"/>
    </row>
    <row r="206" spans="2:2" x14ac:dyDescent="0.25">
      <c r="B206" s="27"/>
    </row>
    <row r="207" spans="2:2" x14ac:dyDescent="0.25">
      <c r="B207" s="27"/>
    </row>
    <row r="208" spans="2:2" x14ac:dyDescent="0.25">
      <c r="B208" s="27"/>
    </row>
    <row r="209" spans="2:2" x14ac:dyDescent="0.25">
      <c r="B209" s="27"/>
    </row>
    <row r="210" spans="2:2" x14ac:dyDescent="0.25">
      <c r="B210" s="27"/>
    </row>
    <row r="211" spans="2:2" x14ac:dyDescent="0.25">
      <c r="B211" s="27"/>
    </row>
    <row r="212" spans="2:2" x14ac:dyDescent="0.25">
      <c r="B212" s="27"/>
    </row>
    <row r="213" spans="2:2" x14ac:dyDescent="0.25">
      <c r="B213" s="27"/>
    </row>
    <row r="214" spans="2:2" x14ac:dyDescent="0.25">
      <c r="B214" s="27"/>
    </row>
    <row r="215" spans="2:2" x14ac:dyDescent="0.25">
      <c r="B215" s="27"/>
    </row>
    <row r="216" spans="2:2" x14ac:dyDescent="0.25">
      <c r="B216" s="27"/>
    </row>
    <row r="217" spans="2:2" x14ac:dyDescent="0.25">
      <c r="B217" s="27"/>
    </row>
    <row r="218" spans="2:2" x14ac:dyDescent="0.25">
      <c r="B218" s="27"/>
    </row>
    <row r="219" spans="2:2" x14ac:dyDescent="0.25">
      <c r="B219" s="27"/>
    </row>
    <row r="220" spans="2:2" x14ac:dyDescent="0.25">
      <c r="B220" s="27"/>
    </row>
    <row r="221" spans="2:2" x14ac:dyDescent="0.25">
      <c r="B221" s="27"/>
    </row>
    <row r="222" spans="2:2" x14ac:dyDescent="0.25">
      <c r="B222" s="27"/>
    </row>
    <row r="223" spans="2:2" x14ac:dyDescent="0.25">
      <c r="B223" s="27"/>
    </row>
    <row r="224" spans="2:2" x14ac:dyDescent="0.25">
      <c r="B224" s="27"/>
    </row>
    <row r="225" spans="2:2" x14ac:dyDescent="0.25">
      <c r="B225" s="27"/>
    </row>
    <row r="226" spans="2:2" x14ac:dyDescent="0.25">
      <c r="B226" s="27"/>
    </row>
    <row r="227" spans="2:2" x14ac:dyDescent="0.25">
      <c r="B227" s="27"/>
    </row>
    <row r="228" spans="2:2" x14ac:dyDescent="0.25">
      <c r="B228" s="27"/>
    </row>
    <row r="229" spans="2:2" x14ac:dyDescent="0.25">
      <c r="B229" s="27"/>
    </row>
    <row r="230" spans="2:2" x14ac:dyDescent="0.25">
      <c r="B230" s="27"/>
    </row>
    <row r="231" spans="2:2" x14ac:dyDescent="0.25">
      <c r="B231" s="27"/>
    </row>
    <row r="232" spans="2:2" x14ac:dyDescent="0.25">
      <c r="B232" s="27"/>
    </row>
    <row r="233" spans="2:2" x14ac:dyDescent="0.25">
      <c r="B233" s="27"/>
    </row>
    <row r="234" spans="2:2" x14ac:dyDescent="0.25">
      <c r="B234" s="27"/>
    </row>
    <row r="235" spans="2:2" x14ac:dyDescent="0.25">
      <c r="B235" s="27"/>
    </row>
    <row r="236" spans="2:2" x14ac:dyDescent="0.25">
      <c r="B236" s="27"/>
    </row>
    <row r="237" spans="2:2" x14ac:dyDescent="0.25">
      <c r="B237" s="27"/>
    </row>
    <row r="238" spans="2:2" x14ac:dyDescent="0.25">
      <c r="B238" s="27"/>
    </row>
    <row r="239" spans="2:2" x14ac:dyDescent="0.25">
      <c r="B239" s="27"/>
    </row>
    <row r="240" spans="2:2" x14ac:dyDescent="0.25">
      <c r="B240" s="27"/>
    </row>
    <row r="241" spans="2:2" x14ac:dyDescent="0.25">
      <c r="B241" s="27"/>
    </row>
    <row r="242" spans="2:2" x14ac:dyDescent="0.25">
      <c r="B242" s="27"/>
    </row>
    <row r="243" spans="2:2" x14ac:dyDescent="0.25">
      <c r="B243" s="27"/>
    </row>
    <row r="244" spans="2:2" x14ac:dyDescent="0.25">
      <c r="B244" s="27"/>
    </row>
    <row r="245" spans="2:2" x14ac:dyDescent="0.25">
      <c r="B245" s="27"/>
    </row>
    <row r="246" spans="2:2" x14ac:dyDescent="0.25">
      <c r="B246" s="27"/>
    </row>
    <row r="247" spans="2:2" x14ac:dyDescent="0.25">
      <c r="B247" s="27"/>
    </row>
    <row r="248" spans="2:2" x14ac:dyDescent="0.25">
      <c r="B248" s="27"/>
    </row>
    <row r="249" spans="2:2" x14ac:dyDescent="0.25">
      <c r="B249" s="27"/>
    </row>
    <row r="250" spans="2:2" x14ac:dyDescent="0.25">
      <c r="B250" s="27"/>
    </row>
    <row r="251" spans="2:2" x14ac:dyDescent="0.25">
      <c r="B251" s="27"/>
    </row>
    <row r="252" spans="2:2" x14ac:dyDescent="0.25">
      <c r="B252" s="27"/>
    </row>
    <row r="253" spans="2:2" x14ac:dyDescent="0.25">
      <c r="B253" s="27"/>
    </row>
    <row r="254" spans="2:2" x14ac:dyDescent="0.25">
      <c r="B254" s="27"/>
    </row>
    <row r="255" spans="2:2" x14ac:dyDescent="0.25">
      <c r="B255" s="27"/>
    </row>
    <row r="256" spans="2:2" x14ac:dyDescent="0.25">
      <c r="B256" s="27"/>
    </row>
    <row r="257" spans="2:2" x14ac:dyDescent="0.25">
      <c r="B257" s="27"/>
    </row>
    <row r="258" spans="2:2" x14ac:dyDescent="0.25">
      <c r="B258" s="27"/>
    </row>
    <row r="259" spans="2:2" x14ac:dyDescent="0.25">
      <c r="B259" s="27"/>
    </row>
    <row r="260" spans="2:2" x14ac:dyDescent="0.25">
      <c r="B260" s="27"/>
    </row>
    <row r="261" spans="2:2" x14ac:dyDescent="0.25">
      <c r="B261" s="27"/>
    </row>
    <row r="262" spans="2:2" x14ac:dyDescent="0.25">
      <c r="B262" s="27"/>
    </row>
    <row r="263" spans="2:2" x14ac:dyDescent="0.25">
      <c r="B263" s="27"/>
    </row>
    <row r="264" spans="2:2" x14ac:dyDescent="0.25">
      <c r="B264" s="27"/>
    </row>
    <row r="265" spans="2:2" x14ac:dyDescent="0.25">
      <c r="B265" s="27"/>
    </row>
    <row r="266" spans="2:2" x14ac:dyDescent="0.25">
      <c r="B266" s="27"/>
    </row>
    <row r="267" spans="2:2" x14ac:dyDescent="0.25">
      <c r="B267" s="27"/>
    </row>
    <row r="268" spans="2:2" x14ac:dyDescent="0.25">
      <c r="B268" s="27"/>
    </row>
    <row r="269" spans="2:2" x14ac:dyDescent="0.25">
      <c r="B269" s="27"/>
    </row>
    <row r="270" spans="2:2" x14ac:dyDescent="0.25">
      <c r="B270" s="27"/>
    </row>
    <row r="271" spans="2:2" x14ac:dyDescent="0.25">
      <c r="B271" s="27"/>
    </row>
    <row r="272" spans="2:2" x14ac:dyDescent="0.25">
      <c r="B272" s="27"/>
    </row>
    <row r="273" spans="2:2" x14ac:dyDescent="0.25">
      <c r="B273" s="27"/>
    </row>
    <row r="274" spans="2:2" x14ac:dyDescent="0.25">
      <c r="B274" s="27"/>
    </row>
    <row r="275" spans="2:2" x14ac:dyDescent="0.25">
      <c r="B275" s="27"/>
    </row>
    <row r="276" spans="2:2" x14ac:dyDescent="0.25">
      <c r="B276" s="27"/>
    </row>
    <row r="277" spans="2:2" x14ac:dyDescent="0.25">
      <c r="B277" s="27"/>
    </row>
    <row r="278" spans="2:2" x14ac:dyDescent="0.25">
      <c r="B278" s="27"/>
    </row>
    <row r="279" spans="2:2" x14ac:dyDescent="0.25">
      <c r="B279" s="27"/>
    </row>
    <row r="280" spans="2:2" x14ac:dyDescent="0.25">
      <c r="B280" s="27"/>
    </row>
    <row r="281" spans="2:2" x14ac:dyDescent="0.25">
      <c r="B281" s="27"/>
    </row>
    <row r="282" spans="2:2" x14ac:dyDescent="0.25">
      <c r="B282" s="27"/>
    </row>
    <row r="283" spans="2:2" x14ac:dyDescent="0.25">
      <c r="B283" s="27"/>
    </row>
    <row r="284" spans="2:2" x14ac:dyDescent="0.25">
      <c r="B284" s="27"/>
    </row>
    <row r="285" spans="2:2" x14ac:dyDescent="0.25">
      <c r="B285" s="27"/>
    </row>
    <row r="286" spans="2:2" x14ac:dyDescent="0.25">
      <c r="B286" s="27"/>
    </row>
    <row r="287" spans="2:2" x14ac:dyDescent="0.25">
      <c r="B287" s="27"/>
    </row>
    <row r="288" spans="2:2" x14ac:dyDescent="0.25">
      <c r="B288" s="27"/>
    </row>
    <row r="289" spans="2:2" x14ac:dyDescent="0.25">
      <c r="B289" s="27"/>
    </row>
    <row r="290" spans="2:2" x14ac:dyDescent="0.25">
      <c r="B290" s="27"/>
    </row>
    <row r="291" spans="2:2" x14ac:dyDescent="0.25">
      <c r="B291" s="27"/>
    </row>
    <row r="292" spans="2:2" x14ac:dyDescent="0.25">
      <c r="B292" s="27"/>
    </row>
    <row r="293" spans="2:2" x14ac:dyDescent="0.25">
      <c r="B293" s="27"/>
    </row>
    <row r="294" spans="2:2" x14ac:dyDescent="0.25">
      <c r="B294" s="27"/>
    </row>
    <row r="295" spans="2:2" x14ac:dyDescent="0.25">
      <c r="B295" s="27"/>
    </row>
    <row r="296" spans="2:2" x14ac:dyDescent="0.25">
      <c r="B296" s="27"/>
    </row>
    <row r="297" spans="2:2" x14ac:dyDescent="0.25">
      <c r="B297" s="27"/>
    </row>
    <row r="298" spans="2:2" x14ac:dyDescent="0.25">
      <c r="B298" s="27"/>
    </row>
    <row r="299" spans="2:2" x14ac:dyDescent="0.25">
      <c r="B299" s="27"/>
    </row>
    <row r="300" spans="2:2" x14ac:dyDescent="0.25">
      <c r="B300" s="27"/>
    </row>
    <row r="301" spans="2:2" x14ac:dyDescent="0.25">
      <c r="B301" s="27"/>
    </row>
    <row r="302" spans="2:2" x14ac:dyDescent="0.25">
      <c r="B302" s="27"/>
    </row>
    <row r="303" spans="2:2" x14ac:dyDescent="0.25">
      <c r="B303" s="27"/>
    </row>
    <row r="304" spans="2:2" x14ac:dyDescent="0.25">
      <c r="B304" s="27"/>
    </row>
    <row r="305" spans="2:2" x14ac:dyDescent="0.25">
      <c r="B305" s="27"/>
    </row>
    <row r="306" spans="2:2" x14ac:dyDescent="0.25">
      <c r="B306" s="27"/>
    </row>
    <row r="307" spans="2:2" x14ac:dyDescent="0.25">
      <c r="B307" s="27"/>
    </row>
    <row r="308" spans="2:2" x14ac:dyDescent="0.25">
      <c r="B308" s="27"/>
    </row>
    <row r="309" spans="2:2" x14ac:dyDescent="0.25">
      <c r="B309" s="27"/>
    </row>
    <row r="310" spans="2:2" x14ac:dyDescent="0.25">
      <c r="B310" s="27"/>
    </row>
    <row r="311" spans="2:2" x14ac:dyDescent="0.25">
      <c r="B311" s="27"/>
    </row>
    <row r="312" spans="2:2" x14ac:dyDescent="0.25">
      <c r="B312" s="27"/>
    </row>
    <row r="313" spans="2:2" x14ac:dyDescent="0.25">
      <c r="B313" s="27"/>
    </row>
    <row r="314" spans="2:2" x14ac:dyDescent="0.25">
      <c r="B314" s="27"/>
    </row>
    <row r="315" spans="2:2" x14ac:dyDescent="0.25">
      <c r="B315" s="27"/>
    </row>
    <row r="316" spans="2:2" x14ac:dyDescent="0.25">
      <c r="B316" s="27"/>
    </row>
    <row r="317" spans="2:2" x14ac:dyDescent="0.25">
      <c r="B317" s="27"/>
    </row>
    <row r="318" spans="2:2" x14ac:dyDescent="0.25">
      <c r="B318" s="27"/>
    </row>
    <row r="319" spans="2:2" x14ac:dyDescent="0.25">
      <c r="B319" s="27"/>
    </row>
    <row r="320" spans="2:2" x14ac:dyDescent="0.25">
      <c r="B320" s="27"/>
    </row>
    <row r="321" spans="2:2" x14ac:dyDescent="0.25">
      <c r="B321" s="27"/>
    </row>
    <row r="322" spans="2:2" x14ac:dyDescent="0.25">
      <c r="B322" s="27"/>
    </row>
    <row r="323" spans="2:2" x14ac:dyDescent="0.25">
      <c r="B323" s="27"/>
    </row>
    <row r="324" spans="2:2" x14ac:dyDescent="0.25">
      <c r="B324" s="27"/>
    </row>
    <row r="325" spans="2:2" x14ac:dyDescent="0.25">
      <c r="B325" s="27"/>
    </row>
    <row r="326" spans="2:2" x14ac:dyDescent="0.25">
      <c r="B326" s="27"/>
    </row>
    <row r="327" spans="2:2" x14ac:dyDescent="0.25">
      <c r="B327" s="27"/>
    </row>
    <row r="328" spans="2:2" x14ac:dyDescent="0.25">
      <c r="B328" s="27"/>
    </row>
    <row r="329" spans="2:2" x14ac:dyDescent="0.25">
      <c r="B329" s="27"/>
    </row>
    <row r="330" spans="2:2" x14ac:dyDescent="0.25">
      <c r="B330" s="27"/>
    </row>
    <row r="331" spans="2:2" x14ac:dyDescent="0.25">
      <c r="B331" s="27"/>
    </row>
    <row r="332" spans="2:2" x14ac:dyDescent="0.25">
      <c r="B332" s="27"/>
    </row>
    <row r="333" spans="2:2" x14ac:dyDescent="0.25">
      <c r="B333" s="27"/>
    </row>
    <row r="334" spans="2:2" x14ac:dyDescent="0.25">
      <c r="B334" s="27"/>
    </row>
    <row r="335" spans="2:2" x14ac:dyDescent="0.25">
      <c r="B335" s="27"/>
    </row>
    <row r="336" spans="2:2" x14ac:dyDescent="0.25">
      <c r="B336" s="27"/>
    </row>
    <row r="337" spans="2:2" x14ac:dyDescent="0.25">
      <c r="B337" s="27"/>
    </row>
    <row r="338" spans="2:2" x14ac:dyDescent="0.25">
      <c r="B338" s="27"/>
    </row>
    <row r="339" spans="2:2" x14ac:dyDescent="0.25">
      <c r="B339" s="27"/>
    </row>
    <row r="340" spans="2:2" x14ac:dyDescent="0.25">
      <c r="B340" s="27"/>
    </row>
    <row r="341" spans="2:2" x14ac:dyDescent="0.25">
      <c r="B341" s="27"/>
    </row>
    <row r="342" spans="2:2" x14ac:dyDescent="0.25">
      <c r="B342" s="27"/>
    </row>
    <row r="343" spans="2:2" x14ac:dyDescent="0.25">
      <c r="B343" s="27"/>
    </row>
    <row r="344" spans="2:2" x14ac:dyDescent="0.25">
      <c r="B344" s="27"/>
    </row>
    <row r="345" spans="2:2" x14ac:dyDescent="0.25">
      <c r="B345" s="27"/>
    </row>
    <row r="346" spans="2:2" x14ac:dyDescent="0.25">
      <c r="B346" s="27"/>
    </row>
    <row r="347" spans="2:2" x14ac:dyDescent="0.25">
      <c r="B347" s="27"/>
    </row>
    <row r="348" spans="2:2" x14ac:dyDescent="0.25">
      <c r="B348" s="27"/>
    </row>
    <row r="349" spans="2:2" x14ac:dyDescent="0.25">
      <c r="B349" s="27"/>
    </row>
    <row r="350" spans="2:2" x14ac:dyDescent="0.25">
      <c r="B350" s="27"/>
    </row>
    <row r="351" spans="2:2" x14ac:dyDescent="0.25">
      <c r="B351" s="27"/>
    </row>
    <row r="352" spans="2:2" x14ac:dyDescent="0.25">
      <c r="B352" s="27"/>
    </row>
    <row r="353" spans="2:2" x14ac:dyDescent="0.25">
      <c r="B353" s="27"/>
    </row>
    <row r="354" spans="2:2" x14ac:dyDescent="0.25">
      <c r="B354" s="27"/>
    </row>
    <row r="355" spans="2:2" x14ac:dyDescent="0.25">
      <c r="B355" s="27"/>
    </row>
    <row r="356" spans="2:2" x14ac:dyDescent="0.25">
      <c r="B356" s="27"/>
    </row>
    <row r="357" spans="2:2" x14ac:dyDescent="0.25">
      <c r="B357" s="27"/>
    </row>
    <row r="358" spans="2:2" x14ac:dyDescent="0.25">
      <c r="B358" s="27"/>
    </row>
    <row r="359" spans="2:2" x14ac:dyDescent="0.25">
      <c r="B359" s="27"/>
    </row>
    <row r="360" spans="2:2" x14ac:dyDescent="0.25">
      <c r="B360" s="27"/>
    </row>
    <row r="361" spans="2:2" x14ac:dyDescent="0.25">
      <c r="B361" s="27"/>
    </row>
    <row r="362" spans="2:2" x14ac:dyDescent="0.25">
      <c r="B362" s="27"/>
    </row>
    <row r="363" spans="2:2" x14ac:dyDescent="0.25">
      <c r="B363" s="27"/>
    </row>
    <row r="364" spans="2:2" x14ac:dyDescent="0.25">
      <c r="B364" s="27"/>
    </row>
    <row r="365" spans="2:2" x14ac:dyDescent="0.25">
      <c r="B365" s="27"/>
    </row>
    <row r="366" spans="2:2" x14ac:dyDescent="0.25">
      <c r="B366" s="27"/>
    </row>
    <row r="367" spans="2:2" x14ac:dyDescent="0.25">
      <c r="B367" s="27"/>
    </row>
    <row r="368" spans="2:2" x14ac:dyDescent="0.25">
      <c r="B368" s="27"/>
    </row>
    <row r="369" spans="2:2" x14ac:dyDescent="0.25">
      <c r="B369" s="27"/>
    </row>
    <row r="370" spans="2:2" x14ac:dyDescent="0.25">
      <c r="B370" s="27"/>
    </row>
    <row r="371" spans="2:2" x14ac:dyDescent="0.25">
      <c r="B371" s="27"/>
    </row>
    <row r="372" spans="2:2" x14ac:dyDescent="0.25">
      <c r="B372" s="27"/>
    </row>
    <row r="373" spans="2:2" x14ac:dyDescent="0.25">
      <c r="B373" s="27"/>
    </row>
    <row r="374" spans="2:2" x14ac:dyDescent="0.25">
      <c r="B374" s="27"/>
    </row>
    <row r="375" spans="2:2" x14ac:dyDescent="0.25">
      <c r="B375" s="27"/>
    </row>
    <row r="376" spans="2:2" x14ac:dyDescent="0.25">
      <c r="B376" s="27"/>
    </row>
    <row r="377" spans="2:2" x14ac:dyDescent="0.25">
      <c r="B377" s="27"/>
    </row>
    <row r="378" spans="2:2" x14ac:dyDescent="0.25">
      <c r="B378" s="27"/>
    </row>
    <row r="379" spans="2:2" x14ac:dyDescent="0.25">
      <c r="B379" s="27"/>
    </row>
    <row r="380" spans="2:2" x14ac:dyDescent="0.25">
      <c r="B380" s="27"/>
    </row>
    <row r="381" spans="2:2" x14ac:dyDescent="0.25">
      <c r="B381" s="27"/>
    </row>
    <row r="382" spans="2:2" x14ac:dyDescent="0.25">
      <c r="B382" s="27"/>
    </row>
    <row r="383" spans="2:2" x14ac:dyDescent="0.25">
      <c r="B383" s="27"/>
    </row>
    <row r="384" spans="2:2" x14ac:dyDescent="0.25">
      <c r="B384" s="27"/>
    </row>
    <row r="385" spans="2:2" x14ac:dyDescent="0.25">
      <c r="B385" s="27"/>
    </row>
    <row r="386" spans="2:2" x14ac:dyDescent="0.25">
      <c r="B386" s="27"/>
    </row>
    <row r="387" spans="2:2" x14ac:dyDescent="0.25">
      <c r="B387" s="27"/>
    </row>
    <row r="388" spans="2:2" x14ac:dyDescent="0.25">
      <c r="B388" s="27"/>
    </row>
    <row r="389" spans="2:2" x14ac:dyDescent="0.25">
      <c r="B389" s="27"/>
    </row>
    <row r="390" spans="2:2" x14ac:dyDescent="0.25">
      <c r="B390" s="27"/>
    </row>
    <row r="391" spans="2:2" x14ac:dyDescent="0.25">
      <c r="B391" s="27"/>
    </row>
    <row r="392" spans="2:2" x14ac:dyDescent="0.25">
      <c r="B392" s="27"/>
    </row>
    <row r="393" spans="2:2" x14ac:dyDescent="0.25">
      <c r="B393" s="27"/>
    </row>
    <row r="394" spans="2:2" x14ac:dyDescent="0.25">
      <c r="B394" s="27"/>
    </row>
    <row r="395" spans="2:2" x14ac:dyDescent="0.25">
      <c r="B395" s="27"/>
    </row>
    <row r="396" spans="2:2" x14ac:dyDescent="0.25">
      <c r="B396" s="27"/>
    </row>
    <row r="397" spans="2:2" x14ac:dyDescent="0.25">
      <c r="B397" s="27"/>
    </row>
    <row r="398" spans="2:2" x14ac:dyDescent="0.25">
      <c r="B398" s="27"/>
    </row>
    <row r="399" spans="2:2" x14ac:dyDescent="0.25">
      <c r="B399" s="27"/>
    </row>
    <row r="400" spans="2:2" x14ac:dyDescent="0.25">
      <c r="B400" s="27"/>
    </row>
    <row r="401" spans="2:2" x14ac:dyDescent="0.25">
      <c r="B401" s="27"/>
    </row>
    <row r="402" spans="2:2" x14ac:dyDescent="0.25">
      <c r="B402" s="27"/>
    </row>
    <row r="403" spans="2:2" x14ac:dyDescent="0.25">
      <c r="B403" s="27"/>
    </row>
    <row r="404" spans="2:2" x14ac:dyDescent="0.25">
      <c r="B404" s="27"/>
    </row>
    <row r="405" spans="2:2" x14ac:dyDescent="0.25">
      <c r="B405" s="27"/>
    </row>
    <row r="406" spans="2:2" x14ac:dyDescent="0.25">
      <c r="B406" s="27"/>
    </row>
    <row r="407" spans="2:2" x14ac:dyDescent="0.25">
      <c r="B407" s="27"/>
    </row>
    <row r="408" spans="2:2" x14ac:dyDescent="0.25">
      <c r="B408" s="27"/>
    </row>
    <row r="409" spans="2:2" x14ac:dyDescent="0.25">
      <c r="B409" s="27"/>
    </row>
    <row r="410" spans="2:2" x14ac:dyDescent="0.25">
      <c r="B410" s="27"/>
    </row>
    <row r="411" spans="2:2" x14ac:dyDescent="0.25">
      <c r="B411" s="27"/>
    </row>
    <row r="412" spans="2:2" x14ac:dyDescent="0.25">
      <c r="B412" s="27"/>
    </row>
    <row r="413" spans="2:2" x14ac:dyDescent="0.25">
      <c r="B413" s="27"/>
    </row>
    <row r="414" spans="2:2" x14ac:dyDescent="0.25">
      <c r="B414" s="27"/>
    </row>
    <row r="415" spans="2:2" x14ac:dyDescent="0.25">
      <c r="B415" s="27"/>
    </row>
    <row r="416" spans="2:2" x14ac:dyDescent="0.25">
      <c r="B416" s="27"/>
    </row>
    <row r="417" spans="2:2" x14ac:dyDescent="0.25">
      <c r="B417" s="27"/>
    </row>
    <row r="418" spans="2:2" x14ac:dyDescent="0.25">
      <c r="B418" s="27"/>
    </row>
    <row r="419" spans="2:2" x14ac:dyDescent="0.25">
      <c r="B419" s="27"/>
    </row>
    <row r="420" spans="2:2" x14ac:dyDescent="0.25">
      <c r="B420" s="27"/>
    </row>
    <row r="421" spans="2:2" x14ac:dyDescent="0.25">
      <c r="B421" s="27"/>
    </row>
    <row r="422" spans="2:2" x14ac:dyDescent="0.25">
      <c r="B422" s="27"/>
    </row>
    <row r="423" spans="2:2" x14ac:dyDescent="0.25">
      <c r="B423" s="27"/>
    </row>
    <row r="424" spans="2:2" x14ac:dyDescent="0.25">
      <c r="B424" s="27"/>
    </row>
    <row r="425" spans="2:2" x14ac:dyDescent="0.25">
      <c r="B425" s="27"/>
    </row>
    <row r="426" spans="2:2" x14ac:dyDescent="0.25">
      <c r="B426" s="27"/>
    </row>
    <row r="427" spans="2:2" x14ac:dyDescent="0.25">
      <c r="B427" s="27"/>
    </row>
    <row r="428" spans="2:2" x14ac:dyDescent="0.25">
      <c r="B428" s="27"/>
    </row>
    <row r="429" spans="2:2" x14ac:dyDescent="0.25">
      <c r="B429" s="27"/>
    </row>
    <row r="430" spans="2:2" x14ac:dyDescent="0.25">
      <c r="B430" s="27"/>
    </row>
    <row r="431" spans="2:2" x14ac:dyDescent="0.25">
      <c r="B431" s="27"/>
    </row>
    <row r="432" spans="2:2" x14ac:dyDescent="0.25">
      <c r="B432" s="27"/>
    </row>
    <row r="433" spans="2:2" x14ac:dyDescent="0.25">
      <c r="B433" s="27"/>
    </row>
    <row r="434" spans="2:2" x14ac:dyDescent="0.25">
      <c r="B434" s="27"/>
    </row>
    <row r="435" spans="2:2" x14ac:dyDescent="0.25">
      <c r="B435" s="27"/>
    </row>
    <row r="436" spans="2:2" x14ac:dyDescent="0.25">
      <c r="B436" s="27"/>
    </row>
    <row r="437" spans="2:2" x14ac:dyDescent="0.25">
      <c r="B437" s="27"/>
    </row>
    <row r="438" spans="2:2" x14ac:dyDescent="0.25">
      <c r="B438" s="27"/>
    </row>
    <row r="439" spans="2:2" x14ac:dyDescent="0.25">
      <c r="B439" s="27"/>
    </row>
    <row r="440" spans="2:2" x14ac:dyDescent="0.25">
      <c r="B440" s="27"/>
    </row>
    <row r="441" spans="2:2" x14ac:dyDescent="0.25">
      <c r="B441" s="27"/>
    </row>
    <row r="442" spans="2:2" x14ac:dyDescent="0.25">
      <c r="B442" s="27"/>
    </row>
    <row r="443" spans="2:2" x14ac:dyDescent="0.25">
      <c r="B443" s="27"/>
    </row>
    <row r="444" spans="2:2" x14ac:dyDescent="0.25">
      <c r="B444" s="27"/>
    </row>
    <row r="445" spans="2:2" x14ac:dyDescent="0.25">
      <c r="B445" s="27"/>
    </row>
    <row r="446" spans="2:2" x14ac:dyDescent="0.25">
      <c r="B446" s="27"/>
    </row>
    <row r="447" spans="2:2" x14ac:dyDescent="0.25">
      <c r="B447" s="27"/>
    </row>
    <row r="448" spans="2:2" x14ac:dyDescent="0.25">
      <c r="B448" s="27"/>
    </row>
    <row r="449" spans="2:2" x14ac:dyDescent="0.25">
      <c r="B449" s="27"/>
    </row>
    <row r="450" spans="2:2" x14ac:dyDescent="0.25">
      <c r="B450" s="27"/>
    </row>
    <row r="451" spans="2:2" x14ac:dyDescent="0.25">
      <c r="B451" s="27"/>
    </row>
    <row r="452" spans="2:2" x14ac:dyDescent="0.25">
      <c r="B452" s="27"/>
    </row>
    <row r="453" spans="2:2" x14ac:dyDescent="0.25">
      <c r="B453" s="27"/>
    </row>
    <row r="454" spans="2:2" x14ac:dyDescent="0.25">
      <c r="B454" s="27"/>
    </row>
    <row r="455" spans="2:2" x14ac:dyDescent="0.25">
      <c r="B455" s="27"/>
    </row>
    <row r="456" spans="2:2" x14ac:dyDescent="0.25">
      <c r="B456" s="27"/>
    </row>
    <row r="457" spans="2:2" x14ac:dyDescent="0.25">
      <c r="B457" s="27"/>
    </row>
    <row r="458" spans="2:2" x14ac:dyDescent="0.25">
      <c r="B458" s="27"/>
    </row>
    <row r="459" spans="2:2" x14ac:dyDescent="0.25">
      <c r="B459" s="27"/>
    </row>
    <row r="460" spans="2:2" x14ac:dyDescent="0.25">
      <c r="B460" s="27"/>
    </row>
    <row r="461" spans="2:2" x14ac:dyDescent="0.25">
      <c r="B461" s="27"/>
    </row>
    <row r="462" spans="2:2" x14ac:dyDescent="0.25">
      <c r="B462" s="27"/>
    </row>
    <row r="463" spans="2:2" x14ac:dyDescent="0.25">
      <c r="B463" s="27"/>
    </row>
    <row r="464" spans="2:2" x14ac:dyDescent="0.25">
      <c r="B464" s="27"/>
    </row>
    <row r="465" spans="2:2" x14ac:dyDescent="0.25">
      <c r="B465" s="27"/>
    </row>
    <row r="466" spans="2:2" x14ac:dyDescent="0.25">
      <c r="B466" s="27"/>
    </row>
    <row r="467" spans="2:2" x14ac:dyDescent="0.25">
      <c r="B467" s="27"/>
    </row>
    <row r="468" spans="2:2" x14ac:dyDescent="0.25">
      <c r="B468" s="27"/>
    </row>
    <row r="469" spans="2:2" x14ac:dyDescent="0.25">
      <c r="B469" s="27"/>
    </row>
    <row r="470" spans="2:2" x14ac:dyDescent="0.25">
      <c r="B470" s="27"/>
    </row>
    <row r="471" spans="2:2" x14ac:dyDescent="0.25">
      <c r="B471" s="27"/>
    </row>
    <row r="472" spans="2:2" x14ac:dyDescent="0.25">
      <c r="B472" s="27"/>
    </row>
    <row r="473" spans="2:2" x14ac:dyDescent="0.25">
      <c r="B473" s="27"/>
    </row>
    <row r="474" spans="2:2" x14ac:dyDescent="0.25">
      <c r="B474" s="27"/>
    </row>
    <row r="475" spans="2:2" x14ac:dyDescent="0.25">
      <c r="B475" s="27"/>
    </row>
    <row r="476" spans="2:2" x14ac:dyDescent="0.25">
      <c r="B476" s="27"/>
    </row>
    <row r="477" spans="2:2" x14ac:dyDescent="0.25">
      <c r="B477" s="27"/>
    </row>
    <row r="478" spans="2:2" x14ac:dyDescent="0.25">
      <c r="B478" s="27"/>
    </row>
    <row r="479" spans="2:2" x14ac:dyDescent="0.25">
      <c r="B479" s="27"/>
    </row>
    <row r="480" spans="2:2" x14ac:dyDescent="0.25">
      <c r="B480" s="27"/>
    </row>
    <row r="481" spans="2:2" x14ac:dyDescent="0.25">
      <c r="B481" s="27"/>
    </row>
    <row r="482" spans="2:2" x14ac:dyDescent="0.25">
      <c r="B482" s="27"/>
    </row>
    <row r="483" spans="2:2" x14ac:dyDescent="0.25">
      <c r="B483" s="27"/>
    </row>
    <row r="484" spans="2:2" x14ac:dyDescent="0.25">
      <c r="B484" s="27"/>
    </row>
    <row r="485" spans="2:2" x14ac:dyDescent="0.25">
      <c r="B485" s="27"/>
    </row>
    <row r="486" spans="2:2" x14ac:dyDescent="0.25">
      <c r="B486" s="27"/>
    </row>
    <row r="487" spans="2:2" x14ac:dyDescent="0.25">
      <c r="B487" s="27"/>
    </row>
    <row r="488" spans="2:2" x14ac:dyDescent="0.25">
      <c r="B488" s="27"/>
    </row>
    <row r="489" spans="2:2" x14ac:dyDescent="0.25">
      <c r="B489" s="27"/>
    </row>
    <row r="490" spans="2:2" x14ac:dyDescent="0.25">
      <c r="B490" s="27"/>
    </row>
    <row r="491" spans="2:2" x14ac:dyDescent="0.25">
      <c r="B491" s="27"/>
    </row>
    <row r="492" spans="2:2" x14ac:dyDescent="0.25">
      <c r="B492" s="27"/>
    </row>
    <row r="493" spans="2:2" x14ac:dyDescent="0.25">
      <c r="B493" s="27"/>
    </row>
    <row r="494" spans="2:2" x14ac:dyDescent="0.25">
      <c r="B494" s="27"/>
    </row>
    <row r="495" spans="2:2" x14ac:dyDescent="0.25">
      <c r="B495" s="27"/>
    </row>
    <row r="496" spans="2:2" x14ac:dyDescent="0.25">
      <c r="B496" s="27"/>
    </row>
    <row r="497" spans="2:2" x14ac:dyDescent="0.25">
      <c r="B497" s="27"/>
    </row>
    <row r="498" spans="2:2" x14ac:dyDescent="0.25">
      <c r="B498" s="27"/>
    </row>
    <row r="499" spans="2:2" x14ac:dyDescent="0.25">
      <c r="B499" s="27"/>
    </row>
    <row r="500" spans="2:2" x14ac:dyDescent="0.25">
      <c r="B500" s="27"/>
    </row>
    <row r="501" spans="2:2" x14ac:dyDescent="0.25">
      <c r="B501" s="27"/>
    </row>
    <row r="502" spans="2:2" x14ac:dyDescent="0.25">
      <c r="B502" s="27"/>
    </row>
    <row r="503" spans="2:2" x14ac:dyDescent="0.25">
      <c r="B503" s="27"/>
    </row>
    <row r="504" spans="2:2" x14ac:dyDescent="0.25">
      <c r="B504" s="27"/>
    </row>
    <row r="505" spans="2:2" x14ac:dyDescent="0.25">
      <c r="B505" s="27"/>
    </row>
    <row r="506" spans="2:2" x14ac:dyDescent="0.25">
      <c r="B506" s="27"/>
    </row>
    <row r="507" spans="2:2" x14ac:dyDescent="0.25">
      <c r="B507" s="27"/>
    </row>
    <row r="508" spans="2:2" x14ac:dyDescent="0.25">
      <c r="B508" s="27"/>
    </row>
    <row r="509" spans="2:2" x14ac:dyDescent="0.25">
      <c r="B509" s="27"/>
    </row>
    <row r="510" spans="2:2" x14ac:dyDescent="0.25">
      <c r="B510" s="27"/>
    </row>
    <row r="511" spans="2:2" x14ac:dyDescent="0.25">
      <c r="B511" s="27"/>
    </row>
    <row r="512" spans="2:2" x14ac:dyDescent="0.25">
      <c r="B512" s="27"/>
    </row>
    <row r="513" spans="2:2" x14ac:dyDescent="0.25">
      <c r="B513" s="27"/>
    </row>
    <row r="514" spans="2:2" x14ac:dyDescent="0.25">
      <c r="B514" s="27"/>
    </row>
    <row r="515" spans="2:2" x14ac:dyDescent="0.25">
      <c r="B515" s="27"/>
    </row>
    <row r="516" spans="2:2" x14ac:dyDescent="0.25">
      <c r="B516" s="27"/>
    </row>
    <row r="517" spans="2:2" x14ac:dyDescent="0.25">
      <c r="B517" s="27"/>
    </row>
    <row r="518" spans="2:2" x14ac:dyDescent="0.25">
      <c r="B518" s="27"/>
    </row>
    <row r="519" spans="2:2" x14ac:dyDescent="0.25">
      <c r="B519" s="27"/>
    </row>
    <row r="520" spans="2:2" x14ac:dyDescent="0.25">
      <c r="B520" s="27"/>
    </row>
    <row r="521" spans="2:2" x14ac:dyDescent="0.25">
      <c r="B521" s="27"/>
    </row>
    <row r="522" spans="2:2" x14ac:dyDescent="0.25">
      <c r="B522" s="27"/>
    </row>
    <row r="523" spans="2:2" x14ac:dyDescent="0.25">
      <c r="B523" s="27"/>
    </row>
    <row r="524" spans="2:2" x14ac:dyDescent="0.25">
      <c r="B524" s="27"/>
    </row>
    <row r="525" spans="2:2" x14ac:dyDescent="0.25">
      <c r="B525" s="27"/>
    </row>
    <row r="526" spans="2:2" x14ac:dyDescent="0.25">
      <c r="B526" s="27"/>
    </row>
    <row r="527" spans="2:2" x14ac:dyDescent="0.25">
      <c r="B527" s="27"/>
    </row>
    <row r="529" spans="2:2" x14ac:dyDescent="0.25">
      <c r="B529" s="27"/>
    </row>
    <row r="530" spans="2:2" x14ac:dyDescent="0.25">
      <c r="B530" s="27"/>
    </row>
    <row r="531" spans="2:2" x14ac:dyDescent="0.25">
      <c r="B531" s="27"/>
    </row>
  </sheetData>
  <pageMargins left="0.59055118110236227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O535"/>
  <sheetViews>
    <sheetView topLeftCell="A3" zoomScale="90" zoomScaleNormal="90" zoomScaleSheetLayoutView="100" workbookViewId="0">
      <selection activeCell="F17" sqref="F17"/>
    </sheetView>
  </sheetViews>
  <sheetFormatPr defaultRowHeight="15.75" x14ac:dyDescent="0.25"/>
  <cols>
    <col min="1" max="1" width="6" style="12" customWidth="1"/>
    <col min="2" max="2" width="69.5703125" style="12" customWidth="1"/>
    <col min="3" max="3" width="6.7109375" style="12" customWidth="1"/>
    <col min="4" max="4" width="10.140625" style="12" customWidth="1"/>
    <col min="5" max="5" width="11.42578125" style="14" customWidth="1"/>
    <col min="6" max="6" width="18.7109375" style="12" customWidth="1"/>
    <col min="7" max="8" width="10.7109375" style="12" customWidth="1"/>
    <col min="9" max="9" width="10.7109375" style="12" bestFit="1" customWidth="1"/>
    <col min="10" max="16384" width="9.140625" style="12"/>
  </cols>
  <sheetData>
    <row r="1" spans="1:8" s="316" customFormat="1" ht="12.75" hidden="1" customHeight="1" x14ac:dyDescent="0.2">
      <c r="C1" s="451" t="s">
        <v>176</v>
      </c>
      <c r="D1" s="451"/>
      <c r="E1" s="451"/>
      <c r="F1" s="451"/>
      <c r="G1" s="451"/>
    </row>
    <row r="2" spans="1:8" s="316" customFormat="1" ht="12.75" hidden="1" x14ac:dyDescent="0.2">
      <c r="C2" s="451"/>
      <c r="D2" s="451"/>
      <c r="E2" s="451"/>
      <c r="F2" s="451"/>
      <c r="G2" s="451"/>
    </row>
    <row r="3" spans="1:8" s="316" customFormat="1" ht="12.75" x14ac:dyDescent="0.2">
      <c r="C3" s="451"/>
      <c r="D3" s="451"/>
      <c r="E3" s="451"/>
      <c r="F3" s="451"/>
      <c r="G3" s="451"/>
    </row>
    <row r="4" spans="1:8" s="316" customFormat="1" ht="64.5" customHeight="1" x14ac:dyDescent="0.2">
      <c r="C4" s="451"/>
      <c r="D4" s="451"/>
      <c r="E4" s="451"/>
      <c r="F4" s="451"/>
      <c r="G4" s="451"/>
    </row>
    <row r="6" spans="1:8" s="13" customFormat="1" x14ac:dyDescent="0.25">
      <c r="A6" s="29"/>
      <c r="B6" s="74" t="s">
        <v>37</v>
      </c>
      <c r="C6" s="29"/>
      <c r="D6" s="29"/>
      <c r="E6" s="29"/>
      <c r="F6" s="29"/>
    </row>
    <row r="7" spans="1:8" s="13" customFormat="1" x14ac:dyDescent="0.25">
      <c r="A7" s="29"/>
      <c r="B7" s="74" t="s">
        <v>26</v>
      </c>
      <c r="C7" s="29"/>
      <c r="D7" s="29"/>
      <c r="E7" s="29"/>
      <c r="F7" s="29"/>
    </row>
    <row r="8" spans="1:8" s="13" customFormat="1" x14ac:dyDescent="0.25">
      <c r="A8" s="29"/>
      <c r="B8" s="184" t="s">
        <v>277</v>
      </c>
      <c r="C8" s="29"/>
      <c r="D8" s="29"/>
      <c r="E8" s="29"/>
      <c r="F8" s="29"/>
    </row>
    <row r="9" spans="1:8" s="13" customFormat="1" x14ac:dyDescent="0.25">
      <c r="A9" s="74"/>
      <c r="B9" s="75" t="s">
        <v>275</v>
      </c>
      <c r="C9" s="74"/>
      <c r="D9" s="74"/>
      <c r="E9" s="74"/>
      <c r="F9" s="74"/>
    </row>
    <row r="10" spans="1:8" s="13" customFormat="1" x14ac:dyDescent="0.25">
      <c r="A10" s="44"/>
      <c r="B10" s="387" t="s">
        <v>323</v>
      </c>
      <c r="C10" s="44"/>
      <c r="D10" s="44"/>
      <c r="E10" s="44"/>
      <c r="F10" s="44"/>
    </row>
    <row r="12" spans="1:8" s="6" customFormat="1" ht="47.25" x14ac:dyDescent="0.2">
      <c r="A12" s="1" t="s">
        <v>0</v>
      </c>
      <c r="B12" s="1" t="s">
        <v>16</v>
      </c>
      <c r="C12" s="1" t="s">
        <v>17</v>
      </c>
      <c r="D12" s="1" t="s">
        <v>38</v>
      </c>
      <c r="E12" s="1" t="s">
        <v>167</v>
      </c>
      <c r="F12" s="1" t="s">
        <v>18</v>
      </c>
    </row>
    <row r="13" spans="1:8" s="6" customFormat="1" ht="16.5" thickBot="1" x14ac:dyDescent="0.25">
      <c r="A13" s="52">
        <v>1</v>
      </c>
      <c r="B13" s="53">
        <f>A13+1</f>
        <v>2</v>
      </c>
      <c r="C13" s="53">
        <v>3</v>
      </c>
      <c r="D13" s="53">
        <f>C13+1</f>
        <v>4</v>
      </c>
      <c r="E13" s="53">
        <f>D13+1</f>
        <v>5</v>
      </c>
      <c r="F13" s="53">
        <v>6</v>
      </c>
    </row>
    <row r="14" spans="1:8" s="6" customFormat="1" ht="16.5" thickTop="1" x14ac:dyDescent="0.2">
      <c r="A14" s="41">
        <v>1</v>
      </c>
      <c r="B14" s="3" t="s">
        <v>274</v>
      </c>
      <c r="C14" s="4" t="s">
        <v>19</v>
      </c>
      <c r="D14" s="4">
        <v>1</v>
      </c>
      <c r="E14" s="390">
        <f>573*1.052</f>
        <v>602.79600000000005</v>
      </c>
      <c r="F14" s="11">
        <f>E14*12</f>
        <v>7233.5520000000006</v>
      </c>
      <c r="G14" s="15"/>
      <c r="H14" s="2"/>
    </row>
    <row r="15" spans="1:8" s="6" customFormat="1" x14ac:dyDescent="0.2">
      <c r="A15" s="41">
        <v>2</v>
      </c>
      <c r="B15" s="3" t="s">
        <v>300</v>
      </c>
      <c r="C15" s="4" t="s">
        <v>20</v>
      </c>
      <c r="D15" s="4"/>
      <c r="E15" s="4"/>
      <c r="F15" s="11">
        <f>1000*1.05</f>
        <v>1050</v>
      </c>
      <c r="G15" s="15"/>
      <c r="H15" s="2"/>
    </row>
    <row r="16" spans="1:8" s="6" customFormat="1" ht="16.5" thickBot="1" x14ac:dyDescent="0.25">
      <c r="A16" s="41">
        <f t="shared" ref="A16:A27" si="0">A15+1</f>
        <v>3</v>
      </c>
      <c r="B16" s="3"/>
      <c r="C16" s="5"/>
      <c r="D16" s="4"/>
      <c r="E16" s="4"/>
      <c r="F16" s="31"/>
      <c r="G16" s="15"/>
      <c r="H16" s="2"/>
    </row>
    <row r="17" spans="1:15" s="6" customFormat="1" ht="16.5" thickBot="1" x14ac:dyDescent="0.25">
      <c r="A17" s="41">
        <f t="shared" si="0"/>
        <v>4</v>
      </c>
      <c r="B17" s="16" t="s">
        <v>172</v>
      </c>
      <c r="C17" s="17"/>
      <c r="D17" s="18" t="s">
        <v>1</v>
      </c>
      <c r="E17" s="32"/>
      <c r="F17" s="315">
        <f>SUM(F14:F15)</f>
        <v>8283.5519999999997</v>
      </c>
      <c r="G17" s="21"/>
      <c r="H17" s="2"/>
      <c r="I17" s="7"/>
      <c r="J17" s="7"/>
      <c r="K17" s="7"/>
      <c r="L17" s="7"/>
      <c r="M17" s="7"/>
      <c r="N17" s="7"/>
      <c r="O17" s="7"/>
    </row>
    <row r="18" spans="1:15" s="6" customFormat="1" x14ac:dyDescent="0.2">
      <c r="A18" s="41">
        <f t="shared" si="0"/>
        <v>5</v>
      </c>
      <c r="B18" s="8" t="s">
        <v>173</v>
      </c>
      <c r="C18" s="9" t="s">
        <v>158</v>
      </c>
      <c r="D18" s="4"/>
      <c r="E18" s="4"/>
      <c r="F18" s="11"/>
      <c r="G18" s="15"/>
      <c r="H18" s="2"/>
      <c r="I18" s="7"/>
      <c r="J18" s="7"/>
      <c r="K18" s="7"/>
      <c r="L18" s="7"/>
      <c r="M18" s="7"/>
      <c r="N18" s="7"/>
      <c r="O18" s="7"/>
    </row>
    <row r="19" spans="1:15" s="6" customFormat="1" ht="16.5" thickBot="1" x14ac:dyDescent="0.25">
      <c r="A19" s="41">
        <f t="shared" si="0"/>
        <v>6</v>
      </c>
      <c r="B19" s="8"/>
      <c r="C19" s="9"/>
      <c r="D19" s="4"/>
      <c r="E19" s="4"/>
      <c r="F19" s="11"/>
      <c r="G19" s="15"/>
      <c r="H19" s="2"/>
      <c r="I19" s="7"/>
      <c r="J19" s="7"/>
      <c r="K19" s="7"/>
      <c r="L19" s="7"/>
      <c r="M19" s="7"/>
      <c r="N19" s="7"/>
      <c r="O19" s="7"/>
    </row>
    <row r="20" spans="1:15" s="6" customFormat="1" ht="16.5" thickBot="1" x14ac:dyDescent="0.25">
      <c r="A20" s="41">
        <f t="shared" si="0"/>
        <v>7</v>
      </c>
      <c r="B20" s="22" t="s">
        <v>21</v>
      </c>
      <c r="C20" s="17"/>
      <c r="D20" s="18"/>
      <c r="E20" s="19"/>
      <c r="F20" s="315"/>
      <c r="G20" s="21"/>
      <c r="H20" s="2"/>
      <c r="I20" s="7"/>
      <c r="J20" s="7"/>
      <c r="K20" s="7"/>
      <c r="L20" s="7"/>
      <c r="M20" s="7"/>
      <c r="N20" s="7"/>
      <c r="O20" s="7"/>
    </row>
    <row r="21" spans="1:15" s="6" customFormat="1" x14ac:dyDescent="0.2">
      <c r="A21" s="41">
        <f t="shared" si="0"/>
        <v>8</v>
      </c>
      <c r="B21" s="10" t="s">
        <v>22</v>
      </c>
      <c r="C21" s="9" t="s">
        <v>158</v>
      </c>
      <c r="D21" s="1"/>
      <c r="E21" s="1"/>
      <c r="F21" s="11"/>
      <c r="G21" s="15"/>
      <c r="H21" s="2"/>
      <c r="I21" s="7"/>
      <c r="J21" s="7"/>
      <c r="K21" s="7"/>
      <c r="L21" s="7"/>
      <c r="M21" s="7"/>
      <c r="N21" s="7"/>
      <c r="O21" s="7"/>
    </row>
    <row r="22" spans="1:15" s="6" customFormat="1" ht="16.5" thickBot="1" x14ac:dyDescent="0.25">
      <c r="A22" s="41">
        <f t="shared" si="0"/>
        <v>9</v>
      </c>
      <c r="B22" s="10" t="s">
        <v>23</v>
      </c>
      <c r="C22" s="9" t="s">
        <v>28</v>
      </c>
      <c r="D22" s="1"/>
      <c r="E22" s="1"/>
      <c r="F22" s="11"/>
      <c r="G22" s="15"/>
      <c r="H22" s="2"/>
      <c r="I22" s="7"/>
      <c r="J22" s="7"/>
      <c r="K22" s="7"/>
      <c r="L22" s="7"/>
      <c r="M22" s="7"/>
      <c r="N22" s="7"/>
      <c r="O22" s="7"/>
    </row>
    <row r="23" spans="1:15" s="6" customFormat="1" ht="16.5" thickBot="1" x14ac:dyDescent="0.25">
      <c r="A23" s="41">
        <f t="shared" si="0"/>
        <v>10</v>
      </c>
      <c r="B23" s="30" t="s">
        <v>24</v>
      </c>
      <c r="C23" s="23"/>
      <c r="D23" s="23"/>
      <c r="E23" s="24"/>
      <c r="F23" s="315"/>
      <c r="G23" s="21"/>
      <c r="H23" s="2"/>
    </row>
    <row r="24" spans="1:15" s="6" customFormat="1" x14ac:dyDescent="0.2">
      <c r="A24" s="41">
        <f t="shared" si="0"/>
        <v>11</v>
      </c>
      <c r="B24" s="23"/>
      <c r="C24" s="25"/>
      <c r="D24" s="25"/>
      <c r="E24" s="4"/>
      <c r="F24" s="20"/>
      <c r="G24" s="21"/>
      <c r="H24" s="2"/>
    </row>
    <row r="25" spans="1:15" s="6" customFormat="1" x14ac:dyDescent="0.2">
      <c r="A25" s="41">
        <f t="shared" si="0"/>
        <v>12</v>
      </c>
      <c r="B25" s="23"/>
      <c r="C25" s="9"/>
      <c r="D25" s="4"/>
      <c r="E25" s="4"/>
      <c r="F25" s="20"/>
      <c r="G25" s="21"/>
      <c r="H25" s="2"/>
    </row>
    <row r="26" spans="1:15" s="6" customFormat="1" ht="16.5" thickBot="1" x14ac:dyDescent="0.25">
      <c r="A26" s="41">
        <f t="shared" si="0"/>
        <v>13</v>
      </c>
      <c r="B26" s="26"/>
      <c r="C26" s="9"/>
      <c r="D26" s="4"/>
      <c r="E26" s="4"/>
      <c r="F26" s="28"/>
      <c r="G26" s="15"/>
      <c r="H26" s="2"/>
    </row>
    <row r="27" spans="1:15" s="6" customFormat="1" ht="16.5" thickBot="1" x14ac:dyDescent="0.25">
      <c r="A27" s="41">
        <f t="shared" si="0"/>
        <v>14</v>
      </c>
      <c r="B27" s="22" t="s">
        <v>25</v>
      </c>
      <c r="C27" s="9" t="s">
        <v>15</v>
      </c>
      <c r="D27" s="9" t="s">
        <v>15</v>
      </c>
      <c r="E27" s="9" t="s">
        <v>15</v>
      </c>
      <c r="F27" s="315">
        <f>F17+F20+F23</f>
        <v>8283.5519999999997</v>
      </c>
      <c r="G27" s="21"/>
      <c r="H27" s="2"/>
    </row>
    <row r="28" spans="1:15" x14ac:dyDescent="0.25">
      <c r="B28" s="34"/>
      <c r="C28" s="34"/>
      <c r="D28" s="34"/>
      <c r="E28" s="34"/>
      <c r="F28" s="34"/>
    </row>
    <row r="29" spans="1:15" s="186" customFormat="1" x14ac:dyDescent="0.25">
      <c r="B29" s="12" t="s">
        <v>33</v>
      </c>
      <c r="C29" s="12" t="s">
        <v>29</v>
      </c>
      <c r="D29" s="12"/>
      <c r="E29" s="12" t="s">
        <v>179</v>
      </c>
    </row>
    <row r="30" spans="1:15" s="188" customFormat="1" ht="11.25" x14ac:dyDescent="0.2">
      <c r="C30" s="188" t="s">
        <v>31</v>
      </c>
      <c r="E30" s="188" t="s">
        <v>32</v>
      </c>
    </row>
    <row r="31" spans="1:15" s="186" customFormat="1" ht="21" customHeight="1" x14ac:dyDescent="0.25">
      <c r="B31" s="12" t="s">
        <v>34</v>
      </c>
      <c r="C31" s="12" t="s">
        <v>29</v>
      </c>
      <c r="D31" s="12"/>
      <c r="E31" s="12" t="s">
        <v>298</v>
      </c>
    </row>
    <row r="32" spans="1:15" x14ac:dyDescent="0.25">
      <c r="B32" s="27"/>
      <c r="C32" s="188" t="s">
        <v>31</v>
      </c>
      <c r="D32" s="188"/>
      <c r="E32" s="188" t="s">
        <v>32</v>
      </c>
    </row>
    <row r="33" spans="2:5" x14ac:dyDescent="0.25">
      <c r="B33" s="27"/>
      <c r="E33" s="33"/>
    </row>
    <row r="34" spans="2:5" x14ac:dyDescent="0.25">
      <c r="B34" s="27"/>
    </row>
    <row r="35" spans="2:5" x14ac:dyDescent="0.25">
      <c r="B35" s="27"/>
    </row>
    <row r="36" spans="2:5" x14ac:dyDescent="0.25">
      <c r="B36" s="27"/>
    </row>
    <row r="37" spans="2:5" x14ac:dyDescent="0.25">
      <c r="B37" s="27"/>
    </row>
    <row r="38" spans="2:5" x14ac:dyDescent="0.25">
      <c r="B38" s="27"/>
    </row>
    <row r="39" spans="2:5" x14ac:dyDescent="0.25">
      <c r="B39" s="27"/>
    </row>
    <row r="40" spans="2:5" x14ac:dyDescent="0.25">
      <c r="B40" s="27"/>
    </row>
    <row r="41" spans="2:5" x14ac:dyDescent="0.25">
      <c r="B41" s="27"/>
    </row>
    <row r="42" spans="2:5" x14ac:dyDescent="0.25">
      <c r="B42" s="27"/>
    </row>
    <row r="43" spans="2:5" x14ac:dyDescent="0.25">
      <c r="B43" s="27"/>
    </row>
    <row r="44" spans="2:5" x14ac:dyDescent="0.25">
      <c r="B44" s="27"/>
    </row>
    <row r="45" spans="2:5" x14ac:dyDescent="0.25">
      <c r="B45" s="27"/>
    </row>
    <row r="46" spans="2:5" x14ac:dyDescent="0.25">
      <c r="B46" s="27"/>
    </row>
    <row r="47" spans="2:5" x14ac:dyDescent="0.25">
      <c r="B47" s="27"/>
    </row>
    <row r="48" spans="2:5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  <row r="63" spans="2:2" x14ac:dyDescent="0.25">
      <c r="B63" s="27"/>
    </row>
    <row r="64" spans="2:2" x14ac:dyDescent="0.25">
      <c r="B64" s="27"/>
    </row>
    <row r="65" spans="2:2" x14ac:dyDescent="0.25">
      <c r="B65" s="27"/>
    </row>
    <row r="66" spans="2:2" x14ac:dyDescent="0.25">
      <c r="B66" s="27"/>
    </row>
    <row r="67" spans="2:2" x14ac:dyDescent="0.25">
      <c r="B67" s="27"/>
    </row>
    <row r="68" spans="2:2" x14ac:dyDescent="0.25">
      <c r="B68" s="27"/>
    </row>
    <row r="69" spans="2:2" x14ac:dyDescent="0.25">
      <c r="B69" s="27"/>
    </row>
    <row r="70" spans="2:2" x14ac:dyDescent="0.25">
      <c r="B70" s="27"/>
    </row>
    <row r="71" spans="2:2" x14ac:dyDescent="0.25">
      <c r="B71" s="27"/>
    </row>
    <row r="72" spans="2:2" x14ac:dyDescent="0.25">
      <c r="B72" s="27"/>
    </row>
    <row r="73" spans="2:2" x14ac:dyDescent="0.25">
      <c r="B73" s="27"/>
    </row>
    <row r="74" spans="2:2" x14ac:dyDescent="0.25">
      <c r="B74" s="27"/>
    </row>
    <row r="75" spans="2:2" x14ac:dyDescent="0.25">
      <c r="B75" s="27"/>
    </row>
    <row r="76" spans="2:2" x14ac:dyDescent="0.25">
      <c r="B76" s="27"/>
    </row>
    <row r="77" spans="2:2" x14ac:dyDescent="0.25">
      <c r="B77" s="27"/>
    </row>
    <row r="78" spans="2:2" x14ac:dyDescent="0.25">
      <c r="B78" s="27"/>
    </row>
    <row r="79" spans="2:2" x14ac:dyDescent="0.25">
      <c r="B79" s="27"/>
    </row>
    <row r="80" spans="2:2" x14ac:dyDescent="0.25">
      <c r="B80" s="27"/>
    </row>
    <row r="81" spans="2:2" x14ac:dyDescent="0.25">
      <c r="B81" s="27"/>
    </row>
    <row r="82" spans="2:2" x14ac:dyDescent="0.25">
      <c r="B82" s="27"/>
    </row>
    <row r="83" spans="2:2" x14ac:dyDescent="0.25">
      <c r="B83" s="27"/>
    </row>
    <row r="84" spans="2:2" x14ac:dyDescent="0.25">
      <c r="B84" s="27"/>
    </row>
    <row r="85" spans="2:2" x14ac:dyDescent="0.25">
      <c r="B85" s="27"/>
    </row>
    <row r="86" spans="2:2" x14ac:dyDescent="0.25">
      <c r="B86" s="27"/>
    </row>
    <row r="87" spans="2:2" x14ac:dyDescent="0.25">
      <c r="B87" s="27"/>
    </row>
    <row r="88" spans="2:2" x14ac:dyDescent="0.25">
      <c r="B88" s="27"/>
    </row>
    <row r="89" spans="2:2" x14ac:dyDescent="0.25">
      <c r="B89" s="27"/>
    </row>
    <row r="90" spans="2:2" x14ac:dyDescent="0.25">
      <c r="B90" s="27"/>
    </row>
    <row r="91" spans="2:2" x14ac:dyDescent="0.25">
      <c r="B91" s="27"/>
    </row>
    <row r="92" spans="2:2" x14ac:dyDescent="0.25">
      <c r="B92" s="27"/>
    </row>
    <row r="93" spans="2:2" x14ac:dyDescent="0.25">
      <c r="B93" s="27"/>
    </row>
    <row r="94" spans="2:2" x14ac:dyDescent="0.25">
      <c r="B94" s="27"/>
    </row>
    <row r="95" spans="2:2" x14ac:dyDescent="0.25">
      <c r="B95" s="27"/>
    </row>
    <row r="96" spans="2:2" x14ac:dyDescent="0.25">
      <c r="B96" s="27"/>
    </row>
    <row r="97" spans="2:2" x14ac:dyDescent="0.25">
      <c r="B97" s="27"/>
    </row>
    <row r="98" spans="2:2" x14ac:dyDescent="0.25">
      <c r="B98" s="27"/>
    </row>
    <row r="99" spans="2:2" x14ac:dyDescent="0.25">
      <c r="B99" s="27"/>
    </row>
    <row r="100" spans="2:2" x14ac:dyDescent="0.25">
      <c r="B100" s="27"/>
    </row>
    <row r="101" spans="2:2" x14ac:dyDescent="0.25">
      <c r="B101" s="27"/>
    </row>
    <row r="102" spans="2:2" x14ac:dyDescent="0.25">
      <c r="B102" s="27"/>
    </row>
    <row r="103" spans="2:2" x14ac:dyDescent="0.25">
      <c r="B103" s="27"/>
    </row>
    <row r="104" spans="2:2" x14ac:dyDescent="0.25">
      <c r="B104" s="27"/>
    </row>
    <row r="105" spans="2:2" x14ac:dyDescent="0.25">
      <c r="B105" s="27"/>
    </row>
    <row r="106" spans="2:2" x14ac:dyDescent="0.25">
      <c r="B106" s="27"/>
    </row>
    <row r="107" spans="2:2" x14ac:dyDescent="0.25">
      <c r="B107" s="27"/>
    </row>
    <row r="108" spans="2:2" x14ac:dyDescent="0.25">
      <c r="B108" s="27"/>
    </row>
    <row r="109" spans="2:2" x14ac:dyDescent="0.25">
      <c r="B109" s="27"/>
    </row>
    <row r="110" spans="2:2" x14ac:dyDescent="0.25">
      <c r="B110" s="27"/>
    </row>
    <row r="111" spans="2:2" x14ac:dyDescent="0.25">
      <c r="B111" s="27"/>
    </row>
    <row r="112" spans="2:2" x14ac:dyDescent="0.25">
      <c r="B112" s="27"/>
    </row>
    <row r="113" spans="2:2" x14ac:dyDescent="0.25">
      <c r="B113" s="27"/>
    </row>
    <row r="114" spans="2:2" x14ac:dyDescent="0.25">
      <c r="B114" s="27"/>
    </row>
    <row r="115" spans="2:2" x14ac:dyDescent="0.25">
      <c r="B115" s="27"/>
    </row>
    <row r="116" spans="2:2" x14ac:dyDescent="0.25">
      <c r="B116" s="27"/>
    </row>
    <row r="117" spans="2:2" x14ac:dyDescent="0.25">
      <c r="B117" s="27"/>
    </row>
    <row r="118" spans="2:2" x14ac:dyDescent="0.25">
      <c r="B118" s="27"/>
    </row>
    <row r="119" spans="2:2" x14ac:dyDescent="0.25">
      <c r="B119" s="27"/>
    </row>
    <row r="120" spans="2:2" x14ac:dyDescent="0.25">
      <c r="B120" s="27"/>
    </row>
    <row r="121" spans="2:2" x14ac:dyDescent="0.25">
      <c r="B121" s="27"/>
    </row>
    <row r="122" spans="2:2" x14ac:dyDescent="0.25">
      <c r="B122" s="27"/>
    </row>
    <row r="123" spans="2:2" x14ac:dyDescent="0.25">
      <c r="B123" s="27"/>
    </row>
    <row r="124" spans="2:2" x14ac:dyDescent="0.25">
      <c r="B124" s="27"/>
    </row>
    <row r="125" spans="2:2" x14ac:dyDescent="0.25">
      <c r="B125" s="27"/>
    </row>
    <row r="126" spans="2:2" x14ac:dyDescent="0.25">
      <c r="B126" s="27"/>
    </row>
    <row r="127" spans="2:2" x14ac:dyDescent="0.25">
      <c r="B127" s="27"/>
    </row>
    <row r="128" spans="2:2" x14ac:dyDescent="0.25">
      <c r="B128" s="27"/>
    </row>
    <row r="129" spans="2:2" x14ac:dyDescent="0.25">
      <c r="B129" s="27"/>
    </row>
    <row r="130" spans="2:2" x14ac:dyDescent="0.25">
      <c r="B130" s="27"/>
    </row>
    <row r="131" spans="2:2" x14ac:dyDescent="0.25">
      <c r="B131" s="27"/>
    </row>
    <row r="132" spans="2:2" x14ac:dyDescent="0.25">
      <c r="B132" s="27"/>
    </row>
    <row r="133" spans="2:2" x14ac:dyDescent="0.25">
      <c r="B133" s="27"/>
    </row>
    <row r="134" spans="2:2" x14ac:dyDescent="0.25">
      <c r="B134" s="27"/>
    </row>
    <row r="135" spans="2:2" x14ac:dyDescent="0.25">
      <c r="B135" s="27"/>
    </row>
    <row r="136" spans="2:2" x14ac:dyDescent="0.25">
      <c r="B136" s="27"/>
    </row>
    <row r="137" spans="2:2" x14ac:dyDescent="0.25">
      <c r="B137" s="27"/>
    </row>
    <row r="138" spans="2:2" x14ac:dyDescent="0.25">
      <c r="B138" s="27"/>
    </row>
    <row r="139" spans="2:2" x14ac:dyDescent="0.25">
      <c r="B139" s="27"/>
    </row>
    <row r="140" spans="2:2" x14ac:dyDescent="0.25">
      <c r="B140" s="27"/>
    </row>
    <row r="141" spans="2:2" x14ac:dyDescent="0.25">
      <c r="B141" s="27"/>
    </row>
    <row r="142" spans="2:2" x14ac:dyDescent="0.25">
      <c r="B142" s="27"/>
    </row>
    <row r="143" spans="2:2" x14ac:dyDescent="0.25">
      <c r="B143" s="27"/>
    </row>
    <row r="144" spans="2:2" x14ac:dyDescent="0.25">
      <c r="B144" s="27"/>
    </row>
    <row r="145" spans="2:2" x14ac:dyDescent="0.25">
      <c r="B145" s="27"/>
    </row>
    <row r="146" spans="2:2" x14ac:dyDescent="0.25">
      <c r="B146" s="27"/>
    </row>
    <row r="147" spans="2:2" x14ac:dyDescent="0.25">
      <c r="B147" s="27"/>
    </row>
    <row r="148" spans="2:2" x14ac:dyDescent="0.25">
      <c r="B148" s="27"/>
    </row>
    <row r="149" spans="2:2" x14ac:dyDescent="0.25">
      <c r="B149" s="27"/>
    </row>
    <row r="150" spans="2:2" x14ac:dyDescent="0.25">
      <c r="B150" s="27"/>
    </row>
    <row r="151" spans="2:2" x14ac:dyDescent="0.25">
      <c r="B151" s="27"/>
    </row>
    <row r="152" spans="2:2" x14ac:dyDescent="0.25">
      <c r="B152" s="27"/>
    </row>
    <row r="153" spans="2:2" x14ac:dyDescent="0.25">
      <c r="B153" s="27"/>
    </row>
    <row r="154" spans="2:2" x14ac:dyDescent="0.25">
      <c r="B154" s="27"/>
    </row>
    <row r="155" spans="2:2" x14ac:dyDescent="0.25">
      <c r="B155" s="27"/>
    </row>
    <row r="156" spans="2:2" x14ac:dyDescent="0.25">
      <c r="B156" s="27"/>
    </row>
    <row r="157" spans="2:2" x14ac:dyDescent="0.25">
      <c r="B157" s="27"/>
    </row>
    <row r="158" spans="2:2" x14ac:dyDescent="0.25">
      <c r="B158" s="27"/>
    </row>
    <row r="159" spans="2:2" x14ac:dyDescent="0.25">
      <c r="B159" s="27"/>
    </row>
    <row r="160" spans="2:2" x14ac:dyDescent="0.25">
      <c r="B160" s="27"/>
    </row>
    <row r="161" spans="2:2" x14ac:dyDescent="0.25">
      <c r="B161" s="27"/>
    </row>
    <row r="162" spans="2:2" x14ac:dyDescent="0.25">
      <c r="B162" s="27"/>
    </row>
    <row r="163" spans="2:2" x14ac:dyDescent="0.25">
      <c r="B163" s="27"/>
    </row>
    <row r="164" spans="2:2" x14ac:dyDescent="0.25">
      <c r="B164" s="27"/>
    </row>
    <row r="165" spans="2:2" x14ac:dyDescent="0.25">
      <c r="B165" s="27"/>
    </row>
    <row r="166" spans="2:2" x14ac:dyDescent="0.25">
      <c r="B166" s="27"/>
    </row>
    <row r="167" spans="2:2" x14ac:dyDescent="0.25">
      <c r="B167" s="27"/>
    </row>
    <row r="168" spans="2:2" x14ac:dyDescent="0.25">
      <c r="B168" s="27"/>
    </row>
    <row r="169" spans="2:2" x14ac:dyDescent="0.25">
      <c r="B169" s="27"/>
    </row>
    <row r="170" spans="2:2" x14ac:dyDescent="0.25">
      <c r="B170" s="27"/>
    </row>
    <row r="171" spans="2:2" x14ac:dyDescent="0.25">
      <c r="B171" s="27"/>
    </row>
    <row r="172" spans="2:2" x14ac:dyDescent="0.25">
      <c r="B172" s="27"/>
    </row>
    <row r="173" spans="2:2" x14ac:dyDescent="0.25">
      <c r="B173" s="27"/>
    </row>
    <row r="174" spans="2:2" x14ac:dyDescent="0.25">
      <c r="B174" s="27"/>
    </row>
    <row r="175" spans="2:2" x14ac:dyDescent="0.25">
      <c r="B175" s="27"/>
    </row>
    <row r="176" spans="2:2" x14ac:dyDescent="0.25">
      <c r="B176" s="27"/>
    </row>
    <row r="177" spans="2:2" x14ac:dyDescent="0.25">
      <c r="B177" s="27"/>
    </row>
    <row r="178" spans="2:2" x14ac:dyDescent="0.25">
      <c r="B178" s="27"/>
    </row>
    <row r="179" spans="2:2" x14ac:dyDescent="0.25">
      <c r="B179" s="27"/>
    </row>
    <row r="180" spans="2:2" x14ac:dyDescent="0.25">
      <c r="B180" s="27"/>
    </row>
    <row r="181" spans="2:2" x14ac:dyDescent="0.25">
      <c r="B181" s="27"/>
    </row>
    <row r="182" spans="2:2" x14ac:dyDescent="0.25">
      <c r="B182" s="27"/>
    </row>
    <row r="183" spans="2:2" x14ac:dyDescent="0.25">
      <c r="B183" s="27"/>
    </row>
    <row r="184" spans="2:2" x14ac:dyDescent="0.25">
      <c r="B184" s="27"/>
    </row>
    <row r="185" spans="2:2" x14ac:dyDescent="0.25">
      <c r="B185" s="27"/>
    </row>
    <row r="186" spans="2:2" x14ac:dyDescent="0.25">
      <c r="B186" s="27"/>
    </row>
    <row r="187" spans="2:2" x14ac:dyDescent="0.25">
      <c r="B187" s="27"/>
    </row>
    <row r="188" spans="2:2" x14ac:dyDescent="0.25">
      <c r="B188" s="27"/>
    </row>
    <row r="189" spans="2:2" x14ac:dyDescent="0.25">
      <c r="B189" s="27"/>
    </row>
    <row r="190" spans="2:2" x14ac:dyDescent="0.25">
      <c r="B190" s="27"/>
    </row>
    <row r="191" spans="2:2" x14ac:dyDescent="0.25">
      <c r="B191" s="27"/>
    </row>
    <row r="192" spans="2:2" x14ac:dyDescent="0.25">
      <c r="B192" s="27"/>
    </row>
    <row r="193" spans="2:2" x14ac:dyDescent="0.25">
      <c r="B193" s="27"/>
    </row>
    <row r="194" spans="2:2" x14ac:dyDescent="0.25">
      <c r="B194" s="27"/>
    </row>
    <row r="195" spans="2:2" x14ac:dyDescent="0.25">
      <c r="B195" s="27"/>
    </row>
    <row r="196" spans="2:2" x14ac:dyDescent="0.25">
      <c r="B196" s="27"/>
    </row>
    <row r="197" spans="2:2" x14ac:dyDescent="0.25">
      <c r="B197" s="27"/>
    </row>
    <row r="198" spans="2:2" x14ac:dyDescent="0.25">
      <c r="B198" s="27"/>
    </row>
    <row r="199" spans="2:2" x14ac:dyDescent="0.25">
      <c r="B199" s="27"/>
    </row>
    <row r="200" spans="2:2" x14ac:dyDescent="0.25">
      <c r="B200" s="27"/>
    </row>
    <row r="201" spans="2:2" x14ac:dyDescent="0.25">
      <c r="B201" s="27"/>
    </row>
    <row r="202" spans="2:2" x14ac:dyDescent="0.25">
      <c r="B202" s="27"/>
    </row>
    <row r="203" spans="2:2" x14ac:dyDescent="0.25">
      <c r="B203" s="27"/>
    </row>
    <row r="204" spans="2:2" x14ac:dyDescent="0.25">
      <c r="B204" s="27"/>
    </row>
    <row r="205" spans="2:2" x14ac:dyDescent="0.25">
      <c r="B205" s="27"/>
    </row>
    <row r="206" spans="2:2" x14ac:dyDescent="0.25">
      <c r="B206" s="27"/>
    </row>
    <row r="207" spans="2:2" x14ac:dyDescent="0.25">
      <c r="B207" s="27"/>
    </row>
    <row r="208" spans="2:2" x14ac:dyDescent="0.25">
      <c r="B208" s="27"/>
    </row>
    <row r="209" spans="2:2" x14ac:dyDescent="0.25">
      <c r="B209" s="27"/>
    </row>
    <row r="210" spans="2:2" x14ac:dyDescent="0.25">
      <c r="B210" s="27"/>
    </row>
    <row r="211" spans="2:2" x14ac:dyDescent="0.25">
      <c r="B211" s="27"/>
    </row>
    <row r="212" spans="2:2" x14ac:dyDescent="0.25">
      <c r="B212" s="27"/>
    </row>
    <row r="213" spans="2:2" x14ac:dyDescent="0.25">
      <c r="B213" s="27"/>
    </row>
    <row r="214" spans="2:2" x14ac:dyDescent="0.25">
      <c r="B214" s="27"/>
    </row>
    <row r="215" spans="2:2" x14ac:dyDescent="0.25">
      <c r="B215" s="27"/>
    </row>
    <row r="216" spans="2:2" x14ac:dyDescent="0.25">
      <c r="B216" s="27"/>
    </row>
    <row r="217" spans="2:2" x14ac:dyDescent="0.25">
      <c r="B217" s="27"/>
    </row>
    <row r="218" spans="2:2" x14ac:dyDescent="0.25">
      <c r="B218" s="27"/>
    </row>
    <row r="219" spans="2:2" x14ac:dyDescent="0.25">
      <c r="B219" s="27"/>
    </row>
    <row r="220" spans="2:2" x14ac:dyDescent="0.25">
      <c r="B220" s="27"/>
    </row>
    <row r="221" spans="2:2" x14ac:dyDescent="0.25">
      <c r="B221" s="27"/>
    </row>
    <row r="222" spans="2:2" x14ac:dyDescent="0.25">
      <c r="B222" s="27"/>
    </row>
    <row r="223" spans="2:2" x14ac:dyDescent="0.25">
      <c r="B223" s="27"/>
    </row>
    <row r="224" spans="2:2" x14ac:dyDescent="0.25">
      <c r="B224" s="27"/>
    </row>
    <row r="225" spans="2:2" x14ac:dyDescent="0.25">
      <c r="B225" s="27"/>
    </row>
    <row r="226" spans="2:2" x14ac:dyDescent="0.25">
      <c r="B226" s="27"/>
    </row>
    <row r="227" spans="2:2" x14ac:dyDescent="0.25">
      <c r="B227" s="27"/>
    </row>
    <row r="228" spans="2:2" x14ac:dyDescent="0.25">
      <c r="B228" s="27"/>
    </row>
    <row r="229" spans="2:2" x14ac:dyDescent="0.25">
      <c r="B229" s="27"/>
    </row>
    <row r="230" spans="2:2" x14ac:dyDescent="0.25">
      <c r="B230" s="27"/>
    </row>
    <row r="231" spans="2:2" x14ac:dyDescent="0.25">
      <c r="B231" s="27"/>
    </row>
    <row r="232" spans="2:2" x14ac:dyDescent="0.25">
      <c r="B232" s="27"/>
    </row>
    <row r="233" spans="2:2" x14ac:dyDescent="0.25">
      <c r="B233" s="27"/>
    </row>
    <row r="234" spans="2:2" x14ac:dyDescent="0.25">
      <c r="B234" s="27"/>
    </row>
    <row r="235" spans="2:2" x14ac:dyDescent="0.25">
      <c r="B235" s="27"/>
    </row>
    <row r="236" spans="2:2" x14ac:dyDescent="0.25">
      <c r="B236" s="27"/>
    </row>
    <row r="237" spans="2:2" x14ac:dyDescent="0.25">
      <c r="B237" s="27"/>
    </row>
    <row r="238" spans="2:2" x14ac:dyDescent="0.25">
      <c r="B238" s="27"/>
    </row>
    <row r="239" spans="2:2" x14ac:dyDescent="0.25">
      <c r="B239" s="27"/>
    </row>
    <row r="240" spans="2:2" x14ac:dyDescent="0.25">
      <c r="B240" s="27"/>
    </row>
    <row r="241" spans="2:2" x14ac:dyDescent="0.25">
      <c r="B241" s="27"/>
    </row>
    <row r="242" spans="2:2" x14ac:dyDescent="0.25">
      <c r="B242" s="27"/>
    </row>
    <row r="243" spans="2:2" x14ac:dyDescent="0.25">
      <c r="B243" s="27"/>
    </row>
    <row r="244" spans="2:2" x14ac:dyDescent="0.25">
      <c r="B244" s="27"/>
    </row>
    <row r="245" spans="2:2" x14ac:dyDescent="0.25">
      <c r="B245" s="27"/>
    </row>
    <row r="246" spans="2:2" x14ac:dyDescent="0.25">
      <c r="B246" s="27"/>
    </row>
    <row r="247" spans="2:2" x14ac:dyDescent="0.25">
      <c r="B247" s="27"/>
    </row>
    <row r="248" spans="2:2" x14ac:dyDescent="0.25">
      <c r="B248" s="27"/>
    </row>
    <row r="249" spans="2:2" x14ac:dyDescent="0.25">
      <c r="B249" s="27"/>
    </row>
    <row r="250" spans="2:2" x14ac:dyDescent="0.25">
      <c r="B250" s="27"/>
    </row>
    <row r="251" spans="2:2" x14ac:dyDescent="0.25">
      <c r="B251" s="27"/>
    </row>
    <row r="252" spans="2:2" x14ac:dyDescent="0.25">
      <c r="B252" s="27"/>
    </row>
    <row r="253" spans="2:2" x14ac:dyDescent="0.25">
      <c r="B253" s="27"/>
    </row>
    <row r="254" spans="2:2" x14ac:dyDescent="0.25">
      <c r="B254" s="27"/>
    </row>
    <row r="255" spans="2:2" x14ac:dyDescent="0.25">
      <c r="B255" s="27"/>
    </row>
    <row r="256" spans="2:2" x14ac:dyDescent="0.25">
      <c r="B256" s="27"/>
    </row>
    <row r="257" spans="2:2" x14ac:dyDescent="0.25">
      <c r="B257" s="27"/>
    </row>
    <row r="258" spans="2:2" x14ac:dyDescent="0.25">
      <c r="B258" s="27"/>
    </row>
    <row r="259" spans="2:2" x14ac:dyDescent="0.25">
      <c r="B259" s="27"/>
    </row>
    <row r="260" spans="2:2" x14ac:dyDescent="0.25">
      <c r="B260" s="27"/>
    </row>
    <row r="261" spans="2:2" x14ac:dyDescent="0.25">
      <c r="B261" s="27"/>
    </row>
    <row r="262" spans="2:2" x14ac:dyDescent="0.25">
      <c r="B262" s="27"/>
    </row>
    <row r="263" spans="2:2" x14ac:dyDescent="0.25">
      <c r="B263" s="27"/>
    </row>
    <row r="264" spans="2:2" x14ac:dyDescent="0.25">
      <c r="B264" s="27"/>
    </row>
    <row r="265" spans="2:2" x14ac:dyDescent="0.25">
      <c r="B265" s="27"/>
    </row>
    <row r="266" spans="2:2" x14ac:dyDescent="0.25">
      <c r="B266" s="27"/>
    </row>
    <row r="267" spans="2:2" x14ac:dyDescent="0.25">
      <c r="B267" s="27"/>
    </row>
    <row r="268" spans="2:2" x14ac:dyDescent="0.25">
      <c r="B268" s="27"/>
    </row>
    <row r="269" spans="2:2" x14ac:dyDescent="0.25">
      <c r="B269" s="27"/>
    </row>
    <row r="270" spans="2:2" x14ac:dyDescent="0.25">
      <c r="B270" s="27"/>
    </row>
    <row r="271" spans="2:2" x14ac:dyDescent="0.25">
      <c r="B271" s="27"/>
    </row>
    <row r="272" spans="2:2" x14ac:dyDescent="0.25">
      <c r="B272" s="27"/>
    </row>
    <row r="273" spans="2:2" x14ac:dyDescent="0.25">
      <c r="B273" s="27"/>
    </row>
    <row r="274" spans="2:2" x14ac:dyDescent="0.25">
      <c r="B274" s="27"/>
    </row>
    <row r="275" spans="2:2" x14ac:dyDescent="0.25">
      <c r="B275" s="27"/>
    </row>
    <row r="276" spans="2:2" x14ac:dyDescent="0.25">
      <c r="B276" s="27"/>
    </row>
    <row r="277" spans="2:2" x14ac:dyDescent="0.25">
      <c r="B277" s="27"/>
    </row>
    <row r="278" spans="2:2" x14ac:dyDescent="0.25">
      <c r="B278" s="27"/>
    </row>
    <row r="279" spans="2:2" x14ac:dyDescent="0.25">
      <c r="B279" s="27"/>
    </row>
    <row r="280" spans="2:2" x14ac:dyDescent="0.25">
      <c r="B280" s="27"/>
    </row>
    <row r="281" spans="2:2" x14ac:dyDescent="0.25">
      <c r="B281" s="27"/>
    </row>
    <row r="282" spans="2:2" x14ac:dyDescent="0.25">
      <c r="B282" s="27"/>
    </row>
    <row r="283" spans="2:2" x14ac:dyDescent="0.25">
      <c r="B283" s="27"/>
    </row>
    <row r="284" spans="2:2" x14ac:dyDescent="0.25">
      <c r="B284" s="27"/>
    </row>
    <row r="285" spans="2:2" x14ac:dyDescent="0.25">
      <c r="B285" s="27"/>
    </row>
    <row r="286" spans="2:2" x14ac:dyDescent="0.25">
      <c r="B286" s="27"/>
    </row>
    <row r="287" spans="2:2" x14ac:dyDescent="0.25">
      <c r="B287" s="27"/>
    </row>
    <row r="288" spans="2:2" x14ac:dyDescent="0.25">
      <c r="B288" s="27"/>
    </row>
    <row r="289" spans="2:2" x14ac:dyDescent="0.25">
      <c r="B289" s="27"/>
    </row>
    <row r="290" spans="2:2" x14ac:dyDescent="0.25">
      <c r="B290" s="27"/>
    </row>
    <row r="291" spans="2:2" x14ac:dyDescent="0.25">
      <c r="B291" s="27"/>
    </row>
    <row r="292" spans="2:2" x14ac:dyDescent="0.25">
      <c r="B292" s="27"/>
    </row>
    <row r="293" spans="2:2" x14ac:dyDescent="0.25">
      <c r="B293" s="27"/>
    </row>
    <row r="294" spans="2:2" x14ac:dyDescent="0.25">
      <c r="B294" s="27"/>
    </row>
    <row r="295" spans="2:2" x14ac:dyDescent="0.25">
      <c r="B295" s="27"/>
    </row>
    <row r="296" spans="2:2" x14ac:dyDescent="0.25">
      <c r="B296" s="27"/>
    </row>
    <row r="297" spans="2:2" x14ac:dyDescent="0.25">
      <c r="B297" s="27"/>
    </row>
    <row r="298" spans="2:2" x14ac:dyDescent="0.25">
      <c r="B298" s="27"/>
    </row>
    <row r="299" spans="2:2" x14ac:dyDescent="0.25">
      <c r="B299" s="27"/>
    </row>
    <row r="300" spans="2:2" x14ac:dyDescent="0.25">
      <c r="B300" s="27"/>
    </row>
    <row r="301" spans="2:2" x14ac:dyDescent="0.25">
      <c r="B301" s="27"/>
    </row>
    <row r="302" spans="2:2" x14ac:dyDescent="0.25">
      <c r="B302" s="27"/>
    </row>
    <row r="303" spans="2:2" x14ac:dyDescent="0.25">
      <c r="B303" s="27"/>
    </row>
    <row r="304" spans="2:2" x14ac:dyDescent="0.25">
      <c r="B304" s="27"/>
    </row>
    <row r="305" spans="2:2" x14ac:dyDescent="0.25">
      <c r="B305" s="27"/>
    </row>
    <row r="306" spans="2:2" x14ac:dyDescent="0.25">
      <c r="B306" s="27"/>
    </row>
    <row r="307" spans="2:2" x14ac:dyDescent="0.25">
      <c r="B307" s="27"/>
    </row>
    <row r="308" spans="2:2" x14ac:dyDescent="0.25">
      <c r="B308" s="27"/>
    </row>
    <row r="309" spans="2:2" x14ac:dyDescent="0.25">
      <c r="B309" s="27"/>
    </row>
    <row r="310" spans="2:2" x14ac:dyDescent="0.25">
      <c r="B310" s="27"/>
    </row>
    <row r="311" spans="2:2" x14ac:dyDescent="0.25">
      <c r="B311" s="27"/>
    </row>
    <row r="312" spans="2:2" x14ac:dyDescent="0.25">
      <c r="B312" s="27"/>
    </row>
    <row r="313" spans="2:2" x14ac:dyDescent="0.25">
      <c r="B313" s="27"/>
    </row>
    <row r="314" spans="2:2" x14ac:dyDescent="0.25">
      <c r="B314" s="27"/>
    </row>
    <row r="315" spans="2:2" x14ac:dyDescent="0.25">
      <c r="B315" s="27"/>
    </row>
    <row r="316" spans="2:2" x14ac:dyDescent="0.25">
      <c r="B316" s="27"/>
    </row>
    <row r="317" spans="2:2" x14ac:dyDescent="0.25">
      <c r="B317" s="27"/>
    </row>
    <row r="318" spans="2:2" x14ac:dyDescent="0.25">
      <c r="B318" s="27"/>
    </row>
    <row r="319" spans="2:2" x14ac:dyDescent="0.25">
      <c r="B319" s="27"/>
    </row>
    <row r="320" spans="2:2" x14ac:dyDescent="0.25">
      <c r="B320" s="27"/>
    </row>
    <row r="321" spans="2:2" x14ac:dyDescent="0.25">
      <c r="B321" s="27"/>
    </row>
    <row r="322" spans="2:2" x14ac:dyDescent="0.25">
      <c r="B322" s="27"/>
    </row>
    <row r="323" spans="2:2" x14ac:dyDescent="0.25">
      <c r="B323" s="27"/>
    </row>
    <row r="324" spans="2:2" x14ac:dyDescent="0.25">
      <c r="B324" s="27"/>
    </row>
    <row r="325" spans="2:2" x14ac:dyDescent="0.25">
      <c r="B325" s="27"/>
    </row>
    <row r="326" spans="2:2" x14ac:dyDescent="0.25">
      <c r="B326" s="27"/>
    </row>
    <row r="327" spans="2:2" x14ac:dyDescent="0.25">
      <c r="B327" s="27"/>
    </row>
    <row r="328" spans="2:2" x14ac:dyDescent="0.25">
      <c r="B328" s="27"/>
    </row>
    <row r="329" spans="2:2" x14ac:dyDescent="0.25">
      <c r="B329" s="27"/>
    </row>
    <row r="330" spans="2:2" x14ac:dyDescent="0.25">
      <c r="B330" s="27"/>
    </row>
    <row r="331" spans="2:2" x14ac:dyDescent="0.25">
      <c r="B331" s="27"/>
    </row>
    <row r="332" spans="2:2" x14ac:dyDescent="0.25">
      <c r="B332" s="27"/>
    </row>
    <row r="333" spans="2:2" x14ac:dyDescent="0.25">
      <c r="B333" s="27"/>
    </row>
    <row r="334" spans="2:2" x14ac:dyDescent="0.25">
      <c r="B334" s="27"/>
    </row>
    <row r="335" spans="2:2" x14ac:dyDescent="0.25">
      <c r="B335" s="27"/>
    </row>
    <row r="336" spans="2:2" x14ac:dyDescent="0.25">
      <c r="B336" s="27"/>
    </row>
    <row r="337" spans="2:2" x14ac:dyDescent="0.25">
      <c r="B337" s="27"/>
    </row>
    <row r="338" spans="2:2" x14ac:dyDescent="0.25">
      <c r="B338" s="27"/>
    </row>
    <row r="339" spans="2:2" x14ac:dyDescent="0.25">
      <c r="B339" s="27"/>
    </row>
    <row r="340" spans="2:2" x14ac:dyDescent="0.25">
      <c r="B340" s="27"/>
    </row>
    <row r="341" spans="2:2" x14ac:dyDescent="0.25">
      <c r="B341" s="27"/>
    </row>
    <row r="342" spans="2:2" x14ac:dyDescent="0.25">
      <c r="B342" s="27"/>
    </row>
    <row r="343" spans="2:2" x14ac:dyDescent="0.25">
      <c r="B343" s="27"/>
    </row>
    <row r="344" spans="2:2" x14ac:dyDescent="0.25">
      <c r="B344" s="27"/>
    </row>
    <row r="345" spans="2:2" x14ac:dyDescent="0.25">
      <c r="B345" s="27"/>
    </row>
    <row r="346" spans="2:2" x14ac:dyDescent="0.25">
      <c r="B346" s="27"/>
    </row>
    <row r="347" spans="2:2" x14ac:dyDescent="0.25">
      <c r="B347" s="27"/>
    </row>
    <row r="348" spans="2:2" x14ac:dyDescent="0.25">
      <c r="B348" s="27"/>
    </row>
    <row r="349" spans="2:2" x14ac:dyDescent="0.25">
      <c r="B349" s="27"/>
    </row>
    <row r="350" spans="2:2" x14ac:dyDescent="0.25">
      <c r="B350" s="27"/>
    </row>
    <row r="351" spans="2:2" x14ac:dyDescent="0.25">
      <c r="B351" s="27"/>
    </row>
    <row r="352" spans="2:2" x14ac:dyDescent="0.25">
      <c r="B352" s="27"/>
    </row>
    <row r="353" spans="2:2" x14ac:dyDescent="0.25">
      <c r="B353" s="27"/>
    </row>
    <row r="354" spans="2:2" x14ac:dyDescent="0.25">
      <c r="B354" s="27"/>
    </row>
    <row r="355" spans="2:2" x14ac:dyDescent="0.25">
      <c r="B355" s="27"/>
    </row>
    <row r="356" spans="2:2" x14ac:dyDescent="0.25">
      <c r="B356" s="27"/>
    </row>
    <row r="357" spans="2:2" x14ac:dyDescent="0.25">
      <c r="B357" s="27"/>
    </row>
    <row r="358" spans="2:2" x14ac:dyDescent="0.25">
      <c r="B358" s="27"/>
    </row>
    <row r="359" spans="2:2" x14ac:dyDescent="0.25">
      <c r="B359" s="27"/>
    </row>
    <row r="360" spans="2:2" x14ac:dyDescent="0.25">
      <c r="B360" s="27"/>
    </row>
    <row r="361" spans="2:2" x14ac:dyDescent="0.25">
      <c r="B361" s="27"/>
    </row>
    <row r="362" spans="2:2" x14ac:dyDescent="0.25">
      <c r="B362" s="27"/>
    </row>
    <row r="363" spans="2:2" x14ac:dyDescent="0.25">
      <c r="B363" s="27"/>
    </row>
    <row r="364" spans="2:2" x14ac:dyDescent="0.25">
      <c r="B364" s="27"/>
    </row>
    <row r="365" spans="2:2" x14ac:dyDescent="0.25">
      <c r="B365" s="27"/>
    </row>
    <row r="366" spans="2:2" x14ac:dyDescent="0.25">
      <c r="B366" s="27"/>
    </row>
    <row r="367" spans="2:2" x14ac:dyDescent="0.25">
      <c r="B367" s="27"/>
    </row>
    <row r="368" spans="2:2" x14ac:dyDescent="0.25">
      <c r="B368" s="27"/>
    </row>
    <row r="369" spans="2:2" x14ac:dyDescent="0.25">
      <c r="B369" s="27"/>
    </row>
    <row r="370" spans="2:2" x14ac:dyDescent="0.25">
      <c r="B370" s="27"/>
    </row>
    <row r="371" spans="2:2" x14ac:dyDescent="0.25">
      <c r="B371" s="27"/>
    </row>
    <row r="372" spans="2:2" x14ac:dyDescent="0.25">
      <c r="B372" s="27"/>
    </row>
    <row r="373" spans="2:2" x14ac:dyDescent="0.25">
      <c r="B373" s="27"/>
    </row>
    <row r="374" spans="2:2" x14ac:dyDescent="0.25">
      <c r="B374" s="27"/>
    </row>
    <row r="375" spans="2:2" x14ac:dyDescent="0.25">
      <c r="B375" s="27"/>
    </row>
    <row r="376" spans="2:2" x14ac:dyDescent="0.25">
      <c r="B376" s="27"/>
    </row>
    <row r="377" spans="2:2" x14ac:dyDescent="0.25">
      <c r="B377" s="27"/>
    </row>
    <row r="378" spans="2:2" x14ac:dyDescent="0.25">
      <c r="B378" s="27"/>
    </row>
    <row r="379" spans="2:2" x14ac:dyDescent="0.25">
      <c r="B379" s="27"/>
    </row>
    <row r="380" spans="2:2" x14ac:dyDescent="0.25">
      <c r="B380" s="27"/>
    </row>
    <row r="381" spans="2:2" x14ac:dyDescent="0.25">
      <c r="B381" s="27"/>
    </row>
    <row r="382" spans="2:2" x14ac:dyDescent="0.25">
      <c r="B382" s="27"/>
    </row>
    <row r="383" spans="2:2" x14ac:dyDescent="0.25">
      <c r="B383" s="27"/>
    </row>
    <row r="384" spans="2:2" x14ac:dyDescent="0.25">
      <c r="B384" s="27"/>
    </row>
    <row r="385" spans="2:2" x14ac:dyDescent="0.25">
      <c r="B385" s="27"/>
    </row>
    <row r="386" spans="2:2" x14ac:dyDescent="0.25">
      <c r="B386" s="27"/>
    </row>
    <row r="387" spans="2:2" x14ac:dyDescent="0.25">
      <c r="B387" s="27"/>
    </row>
    <row r="388" spans="2:2" x14ac:dyDescent="0.25">
      <c r="B388" s="27"/>
    </row>
    <row r="389" spans="2:2" x14ac:dyDescent="0.25">
      <c r="B389" s="27"/>
    </row>
    <row r="390" spans="2:2" x14ac:dyDescent="0.25">
      <c r="B390" s="27"/>
    </row>
    <row r="391" spans="2:2" x14ac:dyDescent="0.25">
      <c r="B391" s="27"/>
    </row>
    <row r="392" spans="2:2" x14ac:dyDescent="0.25">
      <c r="B392" s="27"/>
    </row>
    <row r="393" spans="2:2" x14ac:dyDescent="0.25">
      <c r="B393" s="27"/>
    </row>
    <row r="394" spans="2:2" x14ac:dyDescent="0.25">
      <c r="B394" s="27"/>
    </row>
    <row r="395" spans="2:2" x14ac:dyDescent="0.25">
      <c r="B395" s="27"/>
    </row>
    <row r="396" spans="2:2" x14ac:dyDescent="0.25">
      <c r="B396" s="27"/>
    </row>
    <row r="397" spans="2:2" x14ac:dyDescent="0.25">
      <c r="B397" s="27"/>
    </row>
    <row r="398" spans="2:2" x14ac:dyDescent="0.25">
      <c r="B398" s="27"/>
    </row>
    <row r="399" spans="2:2" x14ac:dyDescent="0.25">
      <c r="B399" s="27"/>
    </row>
    <row r="400" spans="2:2" x14ac:dyDescent="0.25">
      <c r="B400" s="27"/>
    </row>
    <row r="401" spans="2:2" x14ac:dyDescent="0.25">
      <c r="B401" s="27"/>
    </row>
    <row r="402" spans="2:2" x14ac:dyDescent="0.25">
      <c r="B402" s="27"/>
    </row>
    <row r="403" spans="2:2" x14ac:dyDescent="0.25">
      <c r="B403" s="27"/>
    </row>
    <row r="404" spans="2:2" x14ac:dyDescent="0.25">
      <c r="B404" s="27"/>
    </row>
    <row r="405" spans="2:2" x14ac:dyDescent="0.25">
      <c r="B405" s="27"/>
    </row>
    <row r="406" spans="2:2" x14ac:dyDescent="0.25">
      <c r="B406" s="27"/>
    </row>
    <row r="407" spans="2:2" x14ac:dyDescent="0.25">
      <c r="B407" s="27"/>
    </row>
    <row r="408" spans="2:2" x14ac:dyDescent="0.25">
      <c r="B408" s="27"/>
    </row>
    <row r="409" spans="2:2" x14ac:dyDescent="0.25">
      <c r="B409" s="27"/>
    </row>
    <row r="410" spans="2:2" x14ac:dyDescent="0.25">
      <c r="B410" s="27"/>
    </row>
    <row r="411" spans="2:2" x14ac:dyDescent="0.25">
      <c r="B411" s="27"/>
    </row>
    <row r="412" spans="2:2" x14ac:dyDescent="0.25">
      <c r="B412" s="27"/>
    </row>
    <row r="413" spans="2:2" x14ac:dyDescent="0.25">
      <c r="B413" s="27"/>
    </row>
    <row r="414" spans="2:2" x14ac:dyDescent="0.25">
      <c r="B414" s="27"/>
    </row>
    <row r="415" spans="2:2" x14ac:dyDescent="0.25">
      <c r="B415" s="27"/>
    </row>
    <row r="416" spans="2:2" x14ac:dyDescent="0.25">
      <c r="B416" s="27"/>
    </row>
    <row r="417" spans="2:2" x14ac:dyDescent="0.25">
      <c r="B417" s="27"/>
    </row>
    <row r="418" spans="2:2" x14ac:dyDescent="0.25">
      <c r="B418" s="27"/>
    </row>
    <row r="419" spans="2:2" x14ac:dyDescent="0.25">
      <c r="B419" s="27"/>
    </row>
    <row r="420" spans="2:2" x14ac:dyDescent="0.25">
      <c r="B420" s="27"/>
    </row>
    <row r="421" spans="2:2" x14ac:dyDescent="0.25">
      <c r="B421" s="27"/>
    </row>
    <row r="422" spans="2:2" x14ac:dyDescent="0.25">
      <c r="B422" s="27"/>
    </row>
    <row r="423" spans="2:2" x14ac:dyDescent="0.25">
      <c r="B423" s="27"/>
    </row>
    <row r="424" spans="2:2" x14ac:dyDescent="0.25">
      <c r="B424" s="27"/>
    </row>
    <row r="425" spans="2:2" x14ac:dyDescent="0.25">
      <c r="B425" s="27"/>
    </row>
    <row r="426" spans="2:2" x14ac:dyDescent="0.25">
      <c r="B426" s="27"/>
    </row>
    <row r="427" spans="2:2" x14ac:dyDescent="0.25">
      <c r="B427" s="27"/>
    </row>
    <row r="428" spans="2:2" x14ac:dyDescent="0.25">
      <c r="B428" s="27"/>
    </row>
    <row r="429" spans="2:2" x14ac:dyDescent="0.25">
      <c r="B429" s="27"/>
    </row>
    <row r="430" spans="2:2" x14ac:dyDescent="0.25">
      <c r="B430" s="27"/>
    </row>
    <row r="431" spans="2:2" x14ac:dyDescent="0.25">
      <c r="B431" s="27"/>
    </row>
    <row r="432" spans="2:2" x14ac:dyDescent="0.25">
      <c r="B432" s="27"/>
    </row>
    <row r="433" spans="2:2" x14ac:dyDescent="0.25">
      <c r="B433" s="27"/>
    </row>
    <row r="434" spans="2:2" x14ac:dyDescent="0.25">
      <c r="B434" s="27"/>
    </row>
    <row r="435" spans="2:2" x14ac:dyDescent="0.25">
      <c r="B435" s="27"/>
    </row>
    <row r="436" spans="2:2" x14ac:dyDescent="0.25">
      <c r="B436" s="27"/>
    </row>
    <row r="437" spans="2:2" x14ac:dyDescent="0.25">
      <c r="B437" s="27"/>
    </row>
    <row r="438" spans="2:2" x14ac:dyDescent="0.25">
      <c r="B438" s="27"/>
    </row>
    <row r="439" spans="2:2" x14ac:dyDescent="0.25">
      <c r="B439" s="27"/>
    </row>
    <row r="440" spans="2:2" x14ac:dyDescent="0.25">
      <c r="B440" s="27"/>
    </row>
    <row r="441" spans="2:2" x14ac:dyDescent="0.25">
      <c r="B441" s="27"/>
    </row>
    <row r="442" spans="2:2" x14ac:dyDescent="0.25">
      <c r="B442" s="27"/>
    </row>
    <row r="443" spans="2:2" x14ac:dyDescent="0.25">
      <c r="B443" s="27"/>
    </row>
    <row r="444" spans="2:2" x14ac:dyDescent="0.25">
      <c r="B444" s="27"/>
    </row>
    <row r="445" spans="2:2" x14ac:dyDescent="0.25">
      <c r="B445" s="27"/>
    </row>
    <row r="446" spans="2:2" x14ac:dyDescent="0.25">
      <c r="B446" s="27"/>
    </row>
    <row r="447" spans="2:2" x14ac:dyDescent="0.25">
      <c r="B447" s="27"/>
    </row>
    <row r="448" spans="2:2" x14ac:dyDescent="0.25">
      <c r="B448" s="27"/>
    </row>
    <row r="449" spans="2:2" x14ac:dyDescent="0.25">
      <c r="B449" s="27"/>
    </row>
    <row r="450" spans="2:2" x14ac:dyDescent="0.25">
      <c r="B450" s="27"/>
    </row>
    <row r="451" spans="2:2" x14ac:dyDescent="0.25">
      <c r="B451" s="27"/>
    </row>
    <row r="452" spans="2:2" x14ac:dyDescent="0.25">
      <c r="B452" s="27"/>
    </row>
    <row r="453" spans="2:2" x14ac:dyDescent="0.25">
      <c r="B453" s="27"/>
    </row>
    <row r="454" spans="2:2" x14ac:dyDescent="0.25">
      <c r="B454" s="27"/>
    </row>
    <row r="455" spans="2:2" x14ac:dyDescent="0.25">
      <c r="B455" s="27"/>
    </row>
    <row r="456" spans="2:2" x14ac:dyDescent="0.25">
      <c r="B456" s="27"/>
    </row>
    <row r="457" spans="2:2" x14ac:dyDescent="0.25">
      <c r="B457" s="27"/>
    </row>
    <row r="458" spans="2:2" x14ac:dyDescent="0.25">
      <c r="B458" s="27"/>
    </row>
    <row r="459" spans="2:2" x14ac:dyDescent="0.25">
      <c r="B459" s="27"/>
    </row>
    <row r="460" spans="2:2" x14ac:dyDescent="0.25">
      <c r="B460" s="27"/>
    </row>
    <row r="461" spans="2:2" x14ac:dyDescent="0.25">
      <c r="B461" s="27"/>
    </row>
    <row r="462" spans="2:2" x14ac:dyDescent="0.25">
      <c r="B462" s="27"/>
    </row>
    <row r="463" spans="2:2" x14ac:dyDescent="0.25">
      <c r="B463" s="27"/>
    </row>
    <row r="464" spans="2:2" x14ac:dyDescent="0.25">
      <c r="B464" s="27"/>
    </row>
    <row r="465" spans="2:2" x14ac:dyDescent="0.25">
      <c r="B465" s="27"/>
    </row>
    <row r="466" spans="2:2" x14ac:dyDescent="0.25">
      <c r="B466" s="27"/>
    </row>
    <row r="467" spans="2:2" x14ac:dyDescent="0.25">
      <c r="B467" s="27"/>
    </row>
    <row r="468" spans="2:2" x14ac:dyDescent="0.25">
      <c r="B468" s="27"/>
    </row>
    <row r="469" spans="2:2" x14ac:dyDescent="0.25">
      <c r="B469" s="27"/>
    </row>
    <row r="470" spans="2:2" x14ac:dyDescent="0.25">
      <c r="B470" s="27"/>
    </row>
    <row r="471" spans="2:2" x14ac:dyDescent="0.25">
      <c r="B471" s="27"/>
    </row>
    <row r="472" spans="2:2" x14ac:dyDescent="0.25">
      <c r="B472" s="27"/>
    </row>
    <row r="473" spans="2:2" x14ac:dyDescent="0.25">
      <c r="B473" s="27"/>
    </row>
    <row r="474" spans="2:2" x14ac:dyDescent="0.25">
      <c r="B474" s="27"/>
    </row>
    <row r="475" spans="2:2" x14ac:dyDescent="0.25">
      <c r="B475" s="27"/>
    </row>
    <row r="476" spans="2:2" x14ac:dyDescent="0.25">
      <c r="B476" s="27"/>
    </row>
    <row r="477" spans="2:2" x14ac:dyDescent="0.25">
      <c r="B477" s="27"/>
    </row>
    <row r="478" spans="2:2" x14ac:dyDescent="0.25">
      <c r="B478" s="27"/>
    </row>
    <row r="479" spans="2:2" x14ac:dyDescent="0.25">
      <c r="B479" s="27"/>
    </row>
    <row r="480" spans="2:2" x14ac:dyDescent="0.25">
      <c r="B480" s="27"/>
    </row>
    <row r="481" spans="2:2" x14ac:dyDescent="0.25">
      <c r="B481" s="27"/>
    </row>
    <row r="482" spans="2:2" x14ac:dyDescent="0.25">
      <c r="B482" s="27"/>
    </row>
    <row r="483" spans="2:2" x14ac:dyDescent="0.25">
      <c r="B483" s="27"/>
    </row>
    <row r="484" spans="2:2" x14ac:dyDescent="0.25">
      <c r="B484" s="27"/>
    </row>
    <row r="485" spans="2:2" x14ac:dyDescent="0.25">
      <c r="B485" s="27"/>
    </row>
    <row r="486" spans="2:2" x14ac:dyDescent="0.25">
      <c r="B486" s="27"/>
    </row>
    <row r="487" spans="2:2" x14ac:dyDescent="0.25">
      <c r="B487" s="27"/>
    </row>
    <row r="488" spans="2:2" x14ac:dyDescent="0.25">
      <c r="B488" s="27"/>
    </row>
    <row r="489" spans="2:2" x14ac:dyDescent="0.25">
      <c r="B489" s="27"/>
    </row>
    <row r="490" spans="2:2" x14ac:dyDescent="0.25">
      <c r="B490" s="27"/>
    </row>
    <row r="491" spans="2:2" x14ac:dyDescent="0.25">
      <c r="B491" s="27"/>
    </row>
    <row r="492" spans="2:2" x14ac:dyDescent="0.25">
      <c r="B492" s="27"/>
    </row>
    <row r="493" spans="2:2" x14ac:dyDescent="0.25">
      <c r="B493" s="27"/>
    </row>
    <row r="494" spans="2:2" x14ac:dyDescent="0.25">
      <c r="B494" s="27"/>
    </row>
    <row r="495" spans="2:2" x14ac:dyDescent="0.25">
      <c r="B495" s="27"/>
    </row>
    <row r="496" spans="2:2" x14ac:dyDescent="0.25">
      <c r="B496" s="27"/>
    </row>
    <row r="497" spans="2:2" x14ac:dyDescent="0.25">
      <c r="B497" s="27"/>
    </row>
    <row r="498" spans="2:2" x14ac:dyDescent="0.25">
      <c r="B498" s="27"/>
    </row>
    <row r="499" spans="2:2" x14ac:dyDescent="0.25">
      <c r="B499" s="27"/>
    </row>
    <row r="500" spans="2:2" x14ac:dyDescent="0.25">
      <c r="B500" s="27"/>
    </row>
    <row r="501" spans="2:2" x14ac:dyDescent="0.25">
      <c r="B501" s="27"/>
    </row>
    <row r="502" spans="2:2" x14ac:dyDescent="0.25">
      <c r="B502" s="27"/>
    </row>
    <row r="503" spans="2:2" x14ac:dyDescent="0.25">
      <c r="B503" s="27"/>
    </row>
    <row r="504" spans="2:2" x14ac:dyDescent="0.25">
      <c r="B504" s="27"/>
    </row>
    <row r="505" spans="2:2" x14ac:dyDescent="0.25">
      <c r="B505" s="27"/>
    </row>
    <row r="506" spans="2:2" x14ac:dyDescent="0.25">
      <c r="B506" s="27"/>
    </row>
    <row r="507" spans="2:2" x14ac:dyDescent="0.25">
      <c r="B507" s="27"/>
    </row>
    <row r="508" spans="2:2" x14ac:dyDescent="0.25">
      <c r="B508" s="27"/>
    </row>
    <row r="509" spans="2:2" x14ac:dyDescent="0.25">
      <c r="B509" s="27"/>
    </row>
    <row r="510" spans="2:2" x14ac:dyDescent="0.25">
      <c r="B510" s="27"/>
    </row>
    <row r="511" spans="2:2" x14ac:dyDescent="0.25">
      <c r="B511" s="27"/>
    </row>
    <row r="512" spans="2:2" x14ac:dyDescent="0.25">
      <c r="B512" s="27"/>
    </row>
    <row r="513" spans="2:2" x14ac:dyDescent="0.25">
      <c r="B513" s="27"/>
    </row>
    <row r="514" spans="2:2" x14ac:dyDescent="0.25">
      <c r="B514" s="27"/>
    </row>
    <row r="515" spans="2:2" x14ac:dyDescent="0.25">
      <c r="B515" s="27"/>
    </row>
    <row r="516" spans="2:2" x14ac:dyDescent="0.25">
      <c r="B516" s="27"/>
    </row>
    <row r="517" spans="2:2" x14ac:dyDescent="0.25">
      <c r="B517" s="27"/>
    </row>
    <row r="518" spans="2:2" x14ac:dyDescent="0.25">
      <c r="B518" s="27"/>
    </row>
    <row r="519" spans="2:2" x14ac:dyDescent="0.25">
      <c r="B519" s="27"/>
    </row>
    <row r="520" spans="2:2" x14ac:dyDescent="0.25">
      <c r="B520" s="27"/>
    </row>
    <row r="521" spans="2:2" x14ac:dyDescent="0.25">
      <c r="B521" s="27"/>
    </row>
    <row r="522" spans="2:2" x14ac:dyDescent="0.25">
      <c r="B522" s="27"/>
    </row>
    <row r="523" spans="2:2" x14ac:dyDescent="0.25">
      <c r="B523" s="27"/>
    </row>
    <row r="524" spans="2:2" x14ac:dyDescent="0.25">
      <c r="B524" s="27"/>
    </row>
    <row r="525" spans="2:2" x14ac:dyDescent="0.25">
      <c r="B525" s="27"/>
    </row>
    <row r="526" spans="2:2" x14ac:dyDescent="0.25">
      <c r="B526" s="27"/>
    </row>
    <row r="527" spans="2:2" x14ac:dyDescent="0.25">
      <c r="B527" s="27"/>
    </row>
    <row r="528" spans="2:2" x14ac:dyDescent="0.25">
      <c r="B528" s="27"/>
    </row>
    <row r="529" spans="2:2" x14ac:dyDescent="0.25">
      <c r="B529" s="27"/>
    </row>
    <row r="530" spans="2:2" x14ac:dyDescent="0.25">
      <c r="B530" s="27"/>
    </row>
    <row r="531" spans="2:2" x14ac:dyDescent="0.25">
      <c r="B531" s="27"/>
    </row>
    <row r="533" spans="2:2" x14ac:dyDescent="0.25">
      <c r="B533" s="27"/>
    </row>
    <row r="534" spans="2:2" x14ac:dyDescent="0.25">
      <c r="B534" s="27"/>
    </row>
    <row r="535" spans="2:2" x14ac:dyDescent="0.25">
      <c r="B535" s="27"/>
    </row>
  </sheetData>
  <mergeCells count="1">
    <mergeCell ref="C1:G4"/>
  </mergeCells>
  <pageMargins left="0.59055118110236227" right="0.59055118110236227" top="0.59055118110236227" bottom="0.59055118110236227" header="0.51181102362204722" footer="0.51181102362204722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O533"/>
  <sheetViews>
    <sheetView zoomScale="90" zoomScaleNormal="90" zoomScaleSheetLayoutView="100" workbookViewId="0">
      <selection activeCell="F22" sqref="F22"/>
    </sheetView>
  </sheetViews>
  <sheetFormatPr defaultRowHeight="15.75" x14ac:dyDescent="0.25"/>
  <cols>
    <col min="1" max="1" width="6" style="12" customWidth="1"/>
    <col min="2" max="2" width="69.5703125" style="12" customWidth="1"/>
    <col min="3" max="3" width="6.7109375" style="12" customWidth="1"/>
    <col min="4" max="4" width="10.140625" style="12" customWidth="1"/>
    <col min="5" max="5" width="18.140625" style="14" customWidth="1"/>
    <col min="6" max="6" width="18.7109375" style="12" customWidth="1"/>
    <col min="7" max="8" width="10.7109375" style="12" customWidth="1"/>
    <col min="9" max="9" width="10.7109375" style="12" bestFit="1" customWidth="1"/>
    <col min="10" max="16384" width="9.140625" style="12"/>
  </cols>
  <sheetData>
    <row r="2" spans="1:15" s="13" customFormat="1" x14ac:dyDescent="0.25">
      <c r="A2" s="29"/>
      <c r="B2" s="74" t="s">
        <v>37</v>
      </c>
      <c r="C2" s="29"/>
      <c r="D2" s="29"/>
      <c r="E2" s="29"/>
      <c r="F2" s="29"/>
    </row>
    <row r="3" spans="1:15" s="13" customFormat="1" x14ac:dyDescent="0.25">
      <c r="A3" s="29"/>
      <c r="B3" s="74" t="s">
        <v>26</v>
      </c>
      <c r="C3" s="29"/>
      <c r="D3" s="29"/>
      <c r="E3" s="29"/>
      <c r="F3" s="29"/>
    </row>
    <row r="4" spans="1:15" s="13" customFormat="1" x14ac:dyDescent="0.25">
      <c r="A4" s="29"/>
      <c r="B4" s="184" t="s">
        <v>276</v>
      </c>
      <c r="C4" s="29"/>
      <c r="D4" s="29"/>
      <c r="E4" s="29"/>
      <c r="F4" s="29"/>
    </row>
    <row r="5" spans="1:15" s="13" customFormat="1" x14ac:dyDescent="0.25">
      <c r="A5" s="74"/>
      <c r="B5" s="75" t="s">
        <v>275</v>
      </c>
      <c r="C5" s="74"/>
      <c r="D5" s="74"/>
      <c r="E5" s="74"/>
      <c r="F5" s="74"/>
    </row>
    <row r="6" spans="1:15" s="13" customFormat="1" x14ac:dyDescent="0.25">
      <c r="A6" s="44"/>
      <c r="B6" s="387" t="s">
        <v>323</v>
      </c>
      <c r="C6" s="44"/>
      <c r="D6" s="44"/>
      <c r="E6" s="44"/>
      <c r="F6" s="44"/>
    </row>
    <row r="8" spans="1:15" s="6" customFormat="1" ht="31.5" x14ac:dyDescent="0.2">
      <c r="A8" s="1" t="s">
        <v>0</v>
      </c>
      <c r="B8" s="1" t="s">
        <v>16</v>
      </c>
      <c r="C8" s="1" t="s">
        <v>17</v>
      </c>
      <c r="D8" s="1" t="s">
        <v>38</v>
      </c>
      <c r="E8" s="1" t="s">
        <v>167</v>
      </c>
      <c r="F8" s="1" t="s">
        <v>18</v>
      </c>
    </row>
    <row r="9" spans="1:15" s="6" customFormat="1" ht="16.5" thickBot="1" x14ac:dyDescent="0.25">
      <c r="A9" s="317">
        <v>1</v>
      </c>
      <c r="B9" s="318">
        <f>A9+1</f>
        <v>2</v>
      </c>
      <c r="C9" s="318">
        <v>3</v>
      </c>
      <c r="D9" s="318">
        <f>C9+1</f>
        <v>4</v>
      </c>
      <c r="E9" s="318">
        <f>D9+1</f>
        <v>5</v>
      </c>
      <c r="F9" s="318">
        <v>6</v>
      </c>
    </row>
    <row r="10" spans="1:15" s="6" customFormat="1" ht="16.5" thickTop="1" x14ac:dyDescent="0.2">
      <c r="A10" s="159">
        <v>1</v>
      </c>
      <c r="B10" s="3" t="s">
        <v>274</v>
      </c>
      <c r="C10" s="4" t="s">
        <v>19</v>
      </c>
      <c r="D10" s="4">
        <v>2</v>
      </c>
      <c r="E10" s="390">
        <f>573*1.052</f>
        <v>602.79600000000005</v>
      </c>
      <c r="F10" s="11">
        <f>D10*E10*12</f>
        <v>14467.104000000001</v>
      </c>
      <c r="G10" s="15"/>
      <c r="H10" s="2"/>
    </row>
    <row r="11" spans="1:15" s="6" customFormat="1" x14ac:dyDescent="0.2">
      <c r="A11" s="159">
        <v>2</v>
      </c>
      <c r="B11" s="3" t="s">
        <v>303</v>
      </c>
      <c r="C11" s="4" t="s">
        <v>20</v>
      </c>
      <c r="D11" s="4"/>
      <c r="E11" s="4"/>
      <c r="F11" s="11">
        <f>1500*1.05</f>
        <v>1575</v>
      </c>
      <c r="G11" s="15"/>
      <c r="H11" s="2"/>
    </row>
    <row r="12" spans="1:15" s="6" customFormat="1" ht="16.5" thickBot="1" x14ac:dyDescent="0.25">
      <c r="A12" s="159">
        <f t="shared" ref="A12:A25" si="0">A11+1</f>
        <v>3</v>
      </c>
      <c r="B12" s="3"/>
      <c r="C12" s="5"/>
      <c r="D12" s="4"/>
      <c r="E12" s="4"/>
      <c r="F12" s="31"/>
      <c r="G12" s="15"/>
      <c r="H12" s="2"/>
    </row>
    <row r="13" spans="1:15" s="6" customFormat="1" ht="16.5" thickBot="1" x14ac:dyDescent="0.25">
      <c r="A13" s="159">
        <f t="shared" si="0"/>
        <v>4</v>
      </c>
      <c r="B13" s="16" t="s">
        <v>172</v>
      </c>
      <c r="C13" s="17"/>
      <c r="D13" s="18" t="s">
        <v>1</v>
      </c>
      <c r="E13" s="32"/>
      <c r="F13" s="315">
        <f>SUM(F10:F11)</f>
        <v>16042.104000000001</v>
      </c>
      <c r="G13" s="21"/>
      <c r="H13" s="2"/>
      <c r="I13" s="7"/>
      <c r="J13" s="7"/>
      <c r="K13" s="7"/>
      <c r="L13" s="7"/>
      <c r="M13" s="7"/>
      <c r="N13" s="7"/>
      <c r="O13" s="7"/>
    </row>
    <row r="14" spans="1:15" s="6" customFormat="1" x14ac:dyDescent="0.2">
      <c r="A14" s="159">
        <f t="shared" si="0"/>
        <v>5</v>
      </c>
      <c r="B14" s="8" t="s">
        <v>173</v>
      </c>
      <c r="C14" s="9" t="s">
        <v>158</v>
      </c>
      <c r="D14" s="4"/>
      <c r="E14" s="4"/>
      <c r="F14" s="11"/>
      <c r="G14" s="15"/>
      <c r="H14" s="2"/>
      <c r="I14" s="7"/>
      <c r="J14" s="7"/>
      <c r="K14" s="7"/>
      <c r="L14" s="7"/>
      <c r="M14" s="7"/>
      <c r="N14" s="7"/>
      <c r="O14" s="7"/>
    </row>
    <row r="15" spans="1:15" s="6" customFormat="1" ht="16.5" thickBot="1" x14ac:dyDescent="0.25">
      <c r="A15" s="159">
        <f t="shared" si="0"/>
        <v>6</v>
      </c>
      <c r="B15" s="8"/>
      <c r="C15" s="9"/>
      <c r="D15" s="4"/>
      <c r="E15" s="4"/>
      <c r="F15" s="11"/>
      <c r="G15" s="15"/>
      <c r="H15" s="2"/>
      <c r="I15" s="7"/>
      <c r="J15" s="7"/>
      <c r="K15" s="7"/>
      <c r="L15" s="7"/>
      <c r="M15" s="7"/>
      <c r="N15" s="7"/>
      <c r="O15" s="7"/>
    </row>
    <row r="16" spans="1:15" s="6" customFormat="1" ht="16.5" thickBot="1" x14ac:dyDescent="0.25">
      <c r="A16" s="159">
        <f t="shared" si="0"/>
        <v>7</v>
      </c>
      <c r="B16" s="22" t="s">
        <v>21</v>
      </c>
      <c r="C16" s="17"/>
      <c r="D16" s="18"/>
      <c r="E16" s="19"/>
      <c r="F16" s="315"/>
      <c r="G16" s="21"/>
      <c r="H16" s="2"/>
      <c r="I16" s="7"/>
      <c r="J16" s="7"/>
      <c r="K16" s="7"/>
      <c r="L16" s="7"/>
      <c r="M16" s="7"/>
      <c r="N16" s="7"/>
      <c r="O16" s="7"/>
    </row>
    <row r="17" spans="1:15" s="6" customFormat="1" x14ac:dyDescent="0.2">
      <c r="A17" s="159">
        <f t="shared" si="0"/>
        <v>8</v>
      </c>
      <c r="B17" s="10" t="s">
        <v>22</v>
      </c>
      <c r="C17" s="9" t="s">
        <v>158</v>
      </c>
      <c r="D17" s="1"/>
      <c r="E17" s="1"/>
      <c r="F17" s="11"/>
      <c r="G17" s="15"/>
      <c r="H17" s="2"/>
      <c r="I17" s="7"/>
      <c r="J17" s="7"/>
      <c r="K17" s="7"/>
      <c r="L17" s="7"/>
      <c r="M17" s="7"/>
      <c r="N17" s="7"/>
      <c r="O17" s="7"/>
    </row>
    <row r="18" spans="1:15" s="6" customFormat="1" x14ac:dyDescent="0.2">
      <c r="A18" s="159">
        <f t="shared" si="0"/>
        <v>9</v>
      </c>
      <c r="B18" s="10" t="s">
        <v>304</v>
      </c>
      <c r="C18" s="9" t="s">
        <v>295</v>
      </c>
      <c r="D18" s="1">
        <v>12</v>
      </c>
      <c r="E18" s="1"/>
      <c r="F18" s="11">
        <f>39933.18*1.05</f>
        <v>41929.839</v>
      </c>
      <c r="G18" s="15"/>
      <c r="H18" s="2"/>
      <c r="I18" s="7"/>
      <c r="J18" s="7"/>
      <c r="K18" s="7"/>
      <c r="L18" s="7"/>
      <c r="M18" s="7"/>
      <c r="N18" s="7"/>
      <c r="O18" s="7"/>
    </row>
    <row r="19" spans="1:15" s="6" customFormat="1" x14ac:dyDescent="0.2">
      <c r="A19" s="159">
        <f>A16+1</f>
        <v>8</v>
      </c>
      <c r="B19" s="10" t="s">
        <v>305</v>
      </c>
      <c r="C19" s="9" t="s">
        <v>295</v>
      </c>
      <c r="D19" s="1">
        <v>12</v>
      </c>
      <c r="E19" s="1"/>
      <c r="F19" s="11">
        <f>41632.38*1.05</f>
        <v>43713.998999999996</v>
      </c>
      <c r="G19" s="15"/>
      <c r="H19" s="2"/>
      <c r="I19" s="7"/>
      <c r="J19" s="7"/>
      <c r="K19" s="7"/>
      <c r="L19" s="7"/>
      <c r="M19" s="7"/>
      <c r="N19" s="7"/>
      <c r="O19" s="7"/>
    </row>
    <row r="20" spans="1:15" s="6" customFormat="1" x14ac:dyDescent="0.2">
      <c r="A20" s="159">
        <f>A17+1</f>
        <v>9</v>
      </c>
      <c r="B20" s="10" t="s">
        <v>306</v>
      </c>
      <c r="C20" s="9" t="s">
        <v>295</v>
      </c>
      <c r="D20" s="1">
        <v>12</v>
      </c>
      <c r="E20" s="1"/>
      <c r="F20" s="11">
        <f>28305.84*1.05</f>
        <v>29721.132000000001</v>
      </c>
      <c r="G20" s="15"/>
      <c r="H20" s="2"/>
      <c r="I20" s="7"/>
      <c r="J20" s="7"/>
      <c r="K20" s="7"/>
      <c r="L20" s="7"/>
      <c r="M20" s="7"/>
      <c r="N20" s="7"/>
      <c r="O20" s="7"/>
    </row>
    <row r="21" spans="1:15" s="6" customFormat="1" x14ac:dyDescent="0.2">
      <c r="A21" s="159">
        <f>A18+1</f>
        <v>10</v>
      </c>
      <c r="B21" s="10" t="s">
        <v>338</v>
      </c>
      <c r="C21" s="9" t="s">
        <v>295</v>
      </c>
      <c r="D21" s="1">
        <v>12</v>
      </c>
      <c r="E21" s="1"/>
      <c r="F21" s="11">
        <f>84000*1.05</f>
        <v>88200</v>
      </c>
      <c r="G21" s="15"/>
      <c r="H21" s="2"/>
      <c r="I21" s="7"/>
      <c r="J21" s="7"/>
      <c r="K21" s="7"/>
      <c r="L21" s="7"/>
      <c r="M21" s="7"/>
      <c r="N21" s="7"/>
      <c r="O21" s="7"/>
    </row>
    <row r="22" spans="1:15" s="6" customFormat="1" x14ac:dyDescent="0.2">
      <c r="A22" s="159">
        <v>10</v>
      </c>
      <c r="B22" s="23" t="s">
        <v>24</v>
      </c>
      <c r="C22" s="25"/>
      <c r="D22" s="25"/>
      <c r="E22" s="4"/>
      <c r="F22" s="20">
        <f>SUM(F18:F21)</f>
        <v>203564.96999999997</v>
      </c>
      <c r="G22" s="21"/>
      <c r="H22" s="2"/>
    </row>
    <row r="23" spans="1:15" s="6" customFormat="1" x14ac:dyDescent="0.2">
      <c r="A23" s="159">
        <f t="shared" si="0"/>
        <v>11</v>
      </c>
      <c r="B23" s="23"/>
      <c r="C23" s="9"/>
      <c r="D23" s="4"/>
      <c r="E23" s="4"/>
      <c r="F23" s="20"/>
      <c r="G23" s="21"/>
      <c r="H23" s="2"/>
    </row>
    <row r="24" spans="1:15" s="6" customFormat="1" ht="16.5" thickBot="1" x14ac:dyDescent="0.25">
      <c r="A24" s="159">
        <f t="shared" si="0"/>
        <v>12</v>
      </c>
      <c r="B24" s="26"/>
      <c r="C24" s="9"/>
      <c r="D24" s="4"/>
      <c r="E24" s="4"/>
      <c r="F24" s="28"/>
      <c r="G24" s="15"/>
      <c r="H24" s="2"/>
    </row>
    <row r="25" spans="1:15" s="6" customFormat="1" ht="16.5" thickBot="1" x14ac:dyDescent="0.25">
      <c r="A25" s="159">
        <f t="shared" si="0"/>
        <v>13</v>
      </c>
      <c r="B25" s="22" t="s">
        <v>25</v>
      </c>
      <c r="C25" s="9" t="s">
        <v>15</v>
      </c>
      <c r="D25" s="9" t="s">
        <v>15</v>
      </c>
      <c r="E25" s="9" t="s">
        <v>15</v>
      </c>
      <c r="F25" s="315">
        <f>F13+F16+F22</f>
        <v>219607.07399999996</v>
      </c>
      <c r="G25" s="21"/>
      <c r="H25" s="2"/>
    </row>
    <row r="26" spans="1:15" x14ac:dyDescent="0.25">
      <c r="B26" s="34"/>
      <c r="C26" s="34"/>
      <c r="D26" s="34"/>
      <c r="E26" s="34"/>
      <c r="F26" s="34"/>
    </row>
    <row r="27" spans="1:15" s="186" customFormat="1" x14ac:dyDescent="0.25">
      <c r="B27" s="12" t="s">
        <v>33</v>
      </c>
      <c r="C27" s="12" t="s">
        <v>29</v>
      </c>
      <c r="D27" s="12"/>
      <c r="E27" s="12" t="s">
        <v>179</v>
      </c>
    </row>
    <row r="28" spans="1:15" s="188" customFormat="1" ht="11.25" x14ac:dyDescent="0.2">
      <c r="C28" s="188" t="s">
        <v>31</v>
      </c>
      <c r="E28" s="188" t="s">
        <v>32</v>
      </c>
    </row>
    <row r="29" spans="1:15" s="186" customFormat="1" ht="21" customHeight="1" x14ac:dyDescent="0.25">
      <c r="B29" s="12" t="s">
        <v>34</v>
      </c>
      <c r="C29" s="12" t="s">
        <v>29</v>
      </c>
      <c r="D29" s="12"/>
      <c r="E29" s="12" t="s">
        <v>298</v>
      </c>
    </row>
    <row r="30" spans="1:15" x14ac:dyDescent="0.25">
      <c r="B30" s="27"/>
      <c r="C30" s="188" t="s">
        <v>31</v>
      </c>
      <c r="D30" s="188"/>
      <c r="E30" s="188" t="s">
        <v>32</v>
      </c>
    </row>
    <row r="31" spans="1:15" x14ac:dyDescent="0.25">
      <c r="B31" s="27"/>
      <c r="E31" s="33"/>
    </row>
    <row r="32" spans="1:15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  <row r="63" spans="2:2" x14ac:dyDescent="0.25">
      <c r="B63" s="27"/>
    </row>
    <row r="64" spans="2:2" x14ac:dyDescent="0.25">
      <c r="B64" s="27"/>
    </row>
    <row r="65" spans="2:2" x14ac:dyDescent="0.25">
      <c r="B65" s="27"/>
    </row>
    <row r="66" spans="2:2" x14ac:dyDescent="0.25">
      <c r="B66" s="27"/>
    </row>
    <row r="67" spans="2:2" x14ac:dyDescent="0.25">
      <c r="B67" s="27"/>
    </row>
    <row r="68" spans="2:2" x14ac:dyDescent="0.25">
      <c r="B68" s="27"/>
    </row>
    <row r="69" spans="2:2" x14ac:dyDescent="0.25">
      <c r="B69" s="27"/>
    </row>
    <row r="70" spans="2:2" x14ac:dyDescent="0.25">
      <c r="B70" s="27"/>
    </row>
    <row r="71" spans="2:2" x14ac:dyDescent="0.25">
      <c r="B71" s="27"/>
    </row>
    <row r="72" spans="2:2" x14ac:dyDescent="0.25">
      <c r="B72" s="27"/>
    </row>
    <row r="73" spans="2:2" x14ac:dyDescent="0.25">
      <c r="B73" s="27"/>
    </row>
    <row r="74" spans="2:2" x14ac:dyDescent="0.25">
      <c r="B74" s="27"/>
    </row>
    <row r="75" spans="2:2" x14ac:dyDescent="0.25">
      <c r="B75" s="27"/>
    </row>
    <row r="76" spans="2:2" x14ac:dyDescent="0.25">
      <c r="B76" s="27"/>
    </row>
    <row r="77" spans="2:2" x14ac:dyDescent="0.25">
      <c r="B77" s="27"/>
    </row>
    <row r="78" spans="2:2" x14ac:dyDescent="0.25">
      <c r="B78" s="27"/>
    </row>
    <row r="79" spans="2:2" x14ac:dyDescent="0.25">
      <c r="B79" s="27"/>
    </row>
    <row r="80" spans="2:2" x14ac:dyDescent="0.25">
      <c r="B80" s="27"/>
    </row>
    <row r="81" spans="2:2" x14ac:dyDescent="0.25">
      <c r="B81" s="27"/>
    </row>
    <row r="82" spans="2:2" x14ac:dyDescent="0.25">
      <c r="B82" s="27"/>
    </row>
    <row r="83" spans="2:2" x14ac:dyDescent="0.25">
      <c r="B83" s="27"/>
    </row>
    <row r="84" spans="2:2" x14ac:dyDescent="0.25">
      <c r="B84" s="27"/>
    </row>
    <row r="85" spans="2:2" x14ac:dyDescent="0.25">
      <c r="B85" s="27"/>
    </row>
    <row r="86" spans="2:2" x14ac:dyDescent="0.25">
      <c r="B86" s="27"/>
    </row>
    <row r="87" spans="2:2" x14ac:dyDescent="0.25">
      <c r="B87" s="27"/>
    </row>
    <row r="88" spans="2:2" x14ac:dyDescent="0.25">
      <c r="B88" s="27"/>
    </row>
    <row r="89" spans="2:2" x14ac:dyDescent="0.25">
      <c r="B89" s="27"/>
    </row>
    <row r="90" spans="2:2" x14ac:dyDescent="0.25">
      <c r="B90" s="27"/>
    </row>
    <row r="91" spans="2:2" x14ac:dyDescent="0.25">
      <c r="B91" s="27"/>
    </row>
    <row r="92" spans="2:2" x14ac:dyDescent="0.25">
      <c r="B92" s="27"/>
    </row>
    <row r="93" spans="2:2" x14ac:dyDescent="0.25">
      <c r="B93" s="27"/>
    </row>
    <row r="94" spans="2:2" x14ac:dyDescent="0.25">
      <c r="B94" s="27"/>
    </row>
    <row r="95" spans="2:2" x14ac:dyDescent="0.25">
      <c r="B95" s="27"/>
    </row>
    <row r="96" spans="2:2" x14ac:dyDescent="0.25">
      <c r="B96" s="27"/>
    </row>
    <row r="97" spans="2:2" x14ac:dyDescent="0.25">
      <c r="B97" s="27"/>
    </row>
    <row r="98" spans="2:2" x14ac:dyDescent="0.25">
      <c r="B98" s="27"/>
    </row>
    <row r="99" spans="2:2" x14ac:dyDescent="0.25">
      <c r="B99" s="27"/>
    </row>
    <row r="100" spans="2:2" x14ac:dyDescent="0.25">
      <c r="B100" s="27"/>
    </row>
    <row r="101" spans="2:2" x14ac:dyDescent="0.25">
      <c r="B101" s="27"/>
    </row>
    <row r="102" spans="2:2" x14ac:dyDescent="0.25">
      <c r="B102" s="27"/>
    </row>
    <row r="103" spans="2:2" x14ac:dyDescent="0.25">
      <c r="B103" s="27"/>
    </row>
    <row r="104" spans="2:2" x14ac:dyDescent="0.25">
      <c r="B104" s="27"/>
    </row>
    <row r="105" spans="2:2" x14ac:dyDescent="0.25">
      <c r="B105" s="27"/>
    </row>
    <row r="106" spans="2:2" x14ac:dyDescent="0.25">
      <c r="B106" s="27"/>
    </row>
    <row r="107" spans="2:2" x14ac:dyDescent="0.25">
      <c r="B107" s="27"/>
    </row>
    <row r="108" spans="2:2" x14ac:dyDescent="0.25">
      <c r="B108" s="27"/>
    </row>
    <row r="109" spans="2:2" x14ac:dyDescent="0.25">
      <c r="B109" s="27"/>
    </row>
    <row r="110" spans="2:2" x14ac:dyDescent="0.25">
      <c r="B110" s="27"/>
    </row>
    <row r="111" spans="2:2" x14ac:dyDescent="0.25">
      <c r="B111" s="27"/>
    </row>
    <row r="112" spans="2:2" x14ac:dyDescent="0.25">
      <c r="B112" s="27"/>
    </row>
    <row r="113" spans="2:2" x14ac:dyDescent="0.25">
      <c r="B113" s="27"/>
    </row>
    <row r="114" spans="2:2" x14ac:dyDescent="0.25">
      <c r="B114" s="27"/>
    </row>
    <row r="115" spans="2:2" x14ac:dyDescent="0.25">
      <c r="B115" s="27"/>
    </row>
    <row r="116" spans="2:2" x14ac:dyDescent="0.25">
      <c r="B116" s="27"/>
    </row>
    <row r="117" spans="2:2" x14ac:dyDescent="0.25">
      <c r="B117" s="27"/>
    </row>
    <row r="118" spans="2:2" x14ac:dyDescent="0.25">
      <c r="B118" s="27"/>
    </row>
    <row r="119" spans="2:2" x14ac:dyDescent="0.25">
      <c r="B119" s="27"/>
    </row>
    <row r="120" spans="2:2" x14ac:dyDescent="0.25">
      <c r="B120" s="27"/>
    </row>
    <row r="121" spans="2:2" x14ac:dyDescent="0.25">
      <c r="B121" s="27"/>
    </row>
    <row r="122" spans="2:2" x14ac:dyDescent="0.25">
      <c r="B122" s="27"/>
    </row>
    <row r="123" spans="2:2" x14ac:dyDescent="0.25">
      <c r="B123" s="27"/>
    </row>
    <row r="124" spans="2:2" x14ac:dyDescent="0.25">
      <c r="B124" s="27"/>
    </row>
    <row r="125" spans="2:2" x14ac:dyDescent="0.25">
      <c r="B125" s="27"/>
    </row>
    <row r="126" spans="2:2" x14ac:dyDescent="0.25">
      <c r="B126" s="27"/>
    </row>
    <row r="127" spans="2:2" x14ac:dyDescent="0.25">
      <c r="B127" s="27"/>
    </row>
    <row r="128" spans="2:2" x14ac:dyDescent="0.25">
      <c r="B128" s="27"/>
    </row>
    <row r="129" spans="2:2" x14ac:dyDescent="0.25">
      <c r="B129" s="27"/>
    </row>
    <row r="130" spans="2:2" x14ac:dyDescent="0.25">
      <c r="B130" s="27"/>
    </row>
    <row r="131" spans="2:2" x14ac:dyDescent="0.25">
      <c r="B131" s="27"/>
    </row>
    <row r="132" spans="2:2" x14ac:dyDescent="0.25">
      <c r="B132" s="27"/>
    </row>
    <row r="133" spans="2:2" x14ac:dyDescent="0.25">
      <c r="B133" s="27"/>
    </row>
    <row r="134" spans="2:2" x14ac:dyDescent="0.25">
      <c r="B134" s="27"/>
    </row>
    <row r="135" spans="2:2" x14ac:dyDescent="0.25">
      <c r="B135" s="27"/>
    </row>
    <row r="136" spans="2:2" x14ac:dyDescent="0.25">
      <c r="B136" s="27"/>
    </row>
    <row r="137" spans="2:2" x14ac:dyDescent="0.25">
      <c r="B137" s="27"/>
    </row>
    <row r="138" spans="2:2" x14ac:dyDescent="0.25">
      <c r="B138" s="27"/>
    </row>
    <row r="139" spans="2:2" x14ac:dyDescent="0.25">
      <c r="B139" s="27"/>
    </row>
    <row r="140" spans="2:2" x14ac:dyDescent="0.25">
      <c r="B140" s="27"/>
    </row>
    <row r="141" spans="2:2" x14ac:dyDescent="0.25">
      <c r="B141" s="27"/>
    </row>
    <row r="142" spans="2:2" x14ac:dyDescent="0.25">
      <c r="B142" s="27"/>
    </row>
    <row r="143" spans="2:2" x14ac:dyDescent="0.25">
      <c r="B143" s="27"/>
    </row>
    <row r="144" spans="2:2" x14ac:dyDescent="0.25">
      <c r="B144" s="27"/>
    </row>
    <row r="145" spans="2:2" x14ac:dyDescent="0.25">
      <c r="B145" s="27"/>
    </row>
    <row r="146" spans="2:2" x14ac:dyDescent="0.25">
      <c r="B146" s="27"/>
    </row>
    <row r="147" spans="2:2" x14ac:dyDescent="0.25">
      <c r="B147" s="27"/>
    </row>
    <row r="148" spans="2:2" x14ac:dyDescent="0.25">
      <c r="B148" s="27"/>
    </row>
    <row r="149" spans="2:2" x14ac:dyDescent="0.25">
      <c r="B149" s="27"/>
    </row>
    <row r="150" spans="2:2" x14ac:dyDescent="0.25">
      <c r="B150" s="27"/>
    </row>
    <row r="151" spans="2:2" x14ac:dyDescent="0.25">
      <c r="B151" s="27"/>
    </row>
    <row r="152" spans="2:2" x14ac:dyDescent="0.25">
      <c r="B152" s="27"/>
    </row>
    <row r="153" spans="2:2" x14ac:dyDescent="0.25">
      <c r="B153" s="27"/>
    </row>
    <row r="154" spans="2:2" x14ac:dyDescent="0.25">
      <c r="B154" s="27"/>
    </row>
    <row r="155" spans="2:2" x14ac:dyDescent="0.25">
      <c r="B155" s="27"/>
    </row>
    <row r="156" spans="2:2" x14ac:dyDescent="0.25">
      <c r="B156" s="27"/>
    </row>
    <row r="157" spans="2:2" x14ac:dyDescent="0.25">
      <c r="B157" s="27"/>
    </row>
    <row r="158" spans="2:2" x14ac:dyDescent="0.25">
      <c r="B158" s="27"/>
    </row>
    <row r="159" spans="2:2" x14ac:dyDescent="0.25">
      <c r="B159" s="27"/>
    </row>
    <row r="160" spans="2:2" x14ac:dyDescent="0.25">
      <c r="B160" s="27"/>
    </row>
    <row r="161" spans="2:2" x14ac:dyDescent="0.25">
      <c r="B161" s="27"/>
    </row>
    <row r="162" spans="2:2" x14ac:dyDescent="0.25">
      <c r="B162" s="27"/>
    </row>
    <row r="163" spans="2:2" x14ac:dyDescent="0.25">
      <c r="B163" s="27"/>
    </row>
    <row r="164" spans="2:2" x14ac:dyDescent="0.25">
      <c r="B164" s="27"/>
    </row>
    <row r="165" spans="2:2" x14ac:dyDescent="0.25">
      <c r="B165" s="27"/>
    </row>
    <row r="166" spans="2:2" x14ac:dyDescent="0.25">
      <c r="B166" s="27"/>
    </row>
    <row r="167" spans="2:2" x14ac:dyDescent="0.25">
      <c r="B167" s="27"/>
    </row>
    <row r="168" spans="2:2" x14ac:dyDescent="0.25">
      <c r="B168" s="27"/>
    </row>
    <row r="169" spans="2:2" x14ac:dyDescent="0.25">
      <c r="B169" s="27"/>
    </row>
    <row r="170" spans="2:2" x14ac:dyDescent="0.25">
      <c r="B170" s="27"/>
    </row>
    <row r="171" spans="2:2" x14ac:dyDescent="0.25">
      <c r="B171" s="27"/>
    </row>
    <row r="172" spans="2:2" x14ac:dyDescent="0.25">
      <c r="B172" s="27"/>
    </row>
    <row r="173" spans="2:2" x14ac:dyDescent="0.25">
      <c r="B173" s="27"/>
    </row>
    <row r="174" spans="2:2" x14ac:dyDescent="0.25">
      <c r="B174" s="27"/>
    </row>
    <row r="175" spans="2:2" x14ac:dyDescent="0.25">
      <c r="B175" s="27"/>
    </row>
    <row r="176" spans="2:2" x14ac:dyDescent="0.25">
      <c r="B176" s="27"/>
    </row>
    <row r="177" spans="2:2" x14ac:dyDescent="0.25">
      <c r="B177" s="27"/>
    </row>
    <row r="178" spans="2:2" x14ac:dyDescent="0.25">
      <c r="B178" s="27"/>
    </row>
    <row r="179" spans="2:2" x14ac:dyDescent="0.25">
      <c r="B179" s="27"/>
    </row>
    <row r="180" spans="2:2" x14ac:dyDescent="0.25">
      <c r="B180" s="27"/>
    </row>
    <row r="181" spans="2:2" x14ac:dyDescent="0.25">
      <c r="B181" s="27"/>
    </row>
    <row r="182" spans="2:2" x14ac:dyDescent="0.25">
      <c r="B182" s="27"/>
    </row>
    <row r="183" spans="2:2" x14ac:dyDescent="0.25">
      <c r="B183" s="27"/>
    </row>
    <row r="184" spans="2:2" x14ac:dyDescent="0.25">
      <c r="B184" s="27"/>
    </row>
    <row r="185" spans="2:2" x14ac:dyDescent="0.25">
      <c r="B185" s="27"/>
    </row>
    <row r="186" spans="2:2" x14ac:dyDescent="0.25">
      <c r="B186" s="27"/>
    </row>
    <row r="187" spans="2:2" x14ac:dyDescent="0.25">
      <c r="B187" s="27"/>
    </row>
    <row r="188" spans="2:2" x14ac:dyDescent="0.25">
      <c r="B188" s="27"/>
    </row>
    <row r="189" spans="2:2" x14ac:dyDescent="0.25">
      <c r="B189" s="27"/>
    </row>
    <row r="190" spans="2:2" x14ac:dyDescent="0.25">
      <c r="B190" s="27"/>
    </row>
    <row r="191" spans="2:2" x14ac:dyDescent="0.25">
      <c r="B191" s="27"/>
    </row>
    <row r="192" spans="2:2" x14ac:dyDescent="0.25">
      <c r="B192" s="27"/>
    </row>
    <row r="193" spans="2:2" x14ac:dyDescent="0.25">
      <c r="B193" s="27"/>
    </row>
    <row r="194" spans="2:2" x14ac:dyDescent="0.25">
      <c r="B194" s="27"/>
    </row>
    <row r="195" spans="2:2" x14ac:dyDescent="0.25">
      <c r="B195" s="27"/>
    </row>
    <row r="196" spans="2:2" x14ac:dyDescent="0.25">
      <c r="B196" s="27"/>
    </row>
    <row r="197" spans="2:2" x14ac:dyDescent="0.25">
      <c r="B197" s="27"/>
    </row>
    <row r="198" spans="2:2" x14ac:dyDescent="0.25">
      <c r="B198" s="27"/>
    </row>
    <row r="199" spans="2:2" x14ac:dyDescent="0.25">
      <c r="B199" s="27"/>
    </row>
    <row r="200" spans="2:2" x14ac:dyDescent="0.25">
      <c r="B200" s="27"/>
    </row>
    <row r="201" spans="2:2" x14ac:dyDescent="0.25">
      <c r="B201" s="27"/>
    </row>
    <row r="202" spans="2:2" x14ac:dyDescent="0.25">
      <c r="B202" s="27"/>
    </row>
    <row r="203" spans="2:2" x14ac:dyDescent="0.25">
      <c r="B203" s="27"/>
    </row>
    <row r="204" spans="2:2" x14ac:dyDescent="0.25">
      <c r="B204" s="27"/>
    </row>
    <row r="205" spans="2:2" x14ac:dyDescent="0.25">
      <c r="B205" s="27"/>
    </row>
    <row r="206" spans="2:2" x14ac:dyDescent="0.25">
      <c r="B206" s="27"/>
    </row>
    <row r="207" spans="2:2" x14ac:dyDescent="0.25">
      <c r="B207" s="27"/>
    </row>
    <row r="208" spans="2:2" x14ac:dyDescent="0.25">
      <c r="B208" s="27"/>
    </row>
    <row r="209" spans="2:2" x14ac:dyDescent="0.25">
      <c r="B209" s="27"/>
    </row>
    <row r="210" spans="2:2" x14ac:dyDescent="0.25">
      <c r="B210" s="27"/>
    </row>
    <row r="211" spans="2:2" x14ac:dyDescent="0.25">
      <c r="B211" s="27"/>
    </row>
    <row r="212" spans="2:2" x14ac:dyDescent="0.25">
      <c r="B212" s="27"/>
    </row>
    <row r="213" spans="2:2" x14ac:dyDescent="0.25">
      <c r="B213" s="27"/>
    </row>
    <row r="214" spans="2:2" x14ac:dyDescent="0.25">
      <c r="B214" s="27"/>
    </row>
    <row r="215" spans="2:2" x14ac:dyDescent="0.25">
      <c r="B215" s="27"/>
    </row>
    <row r="216" spans="2:2" x14ac:dyDescent="0.25">
      <c r="B216" s="27"/>
    </row>
    <row r="217" spans="2:2" x14ac:dyDescent="0.25">
      <c r="B217" s="27"/>
    </row>
    <row r="218" spans="2:2" x14ac:dyDescent="0.25">
      <c r="B218" s="27"/>
    </row>
    <row r="219" spans="2:2" x14ac:dyDescent="0.25">
      <c r="B219" s="27"/>
    </row>
    <row r="220" spans="2:2" x14ac:dyDescent="0.25">
      <c r="B220" s="27"/>
    </row>
    <row r="221" spans="2:2" x14ac:dyDescent="0.25">
      <c r="B221" s="27"/>
    </row>
    <row r="222" spans="2:2" x14ac:dyDescent="0.25">
      <c r="B222" s="27"/>
    </row>
    <row r="223" spans="2:2" x14ac:dyDescent="0.25">
      <c r="B223" s="27"/>
    </row>
    <row r="224" spans="2:2" x14ac:dyDescent="0.25">
      <c r="B224" s="27"/>
    </row>
    <row r="225" spans="2:2" x14ac:dyDescent="0.25">
      <c r="B225" s="27"/>
    </row>
    <row r="226" spans="2:2" x14ac:dyDescent="0.25">
      <c r="B226" s="27"/>
    </row>
    <row r="227" spans="2:2" x14ac:dyDescent="0.25">
      <c r="B227" s="27"/>
    </row>
    <row r="228" spans="2:2" x14ac:dyDescent="0.25">
      <c r="B228" s="27"/>
    </row>
    <row r="229" spans="2:2" x14ac:dyDescent="0.25">
      <c r="B229" s="27"/>
    </row>
    <row r="230" spans="2:2" x14ac:dyDescent="0.25">
      <c r="B230" s="27"/>
    </row>
    <row r="231" spans="2:2" x14ac:dyDescent="0.25">
      <c r="B231" s="27"/>
    </row>
    <row r="232" spans="2:2" x14ac:dyDescent="0.25">
      <c r="B232" s="27"/>
    </row>
    <row r="233" spans="2:2" x14ac:dyDescent="0.25">
      <c r="B233" s="27"/>
    </row>
    <row r="234" spans="2:2" x14ac:dyDescent="0.25">
      <c r="B234" s="27"/>
    </row>
    <row r="235" spans="2:2" x14ac:dyDescent="0.25">
      <c r="B235" s="27"/>
    </row>
    <row r="236" spans="2:2" x14ac:dyDescent="0.25">
      <c r="B236" s="27"/>
    </row>
    <row r="237" spans="2:2" x14ac:dyDescent="0.25">
      <c r="B237" s="27"/>
    </row>
    <row r="238" spans="2:2" x14ac:dyDescent="0.25">
      <c r="B238" s="27"/>
    </row>
    <row r="239" spans="2:2" x14ac:dyDescent="0.25">
      <c r="B239" s="27"/>
    </row>
    <row r="240" spans="2:2" x14ac:dyDescent="0.25">
      <c r="B240" s="27"/>
    </row>
    <row r="241" spans="2:2" x14ac:dyDescent="0.25">
      <c r="B241" s="27"/>
    </row>
    <row r="242" spans="2:2" x14ac:dyDescent="0.25">
      <c r="B242" s="27"/>
    </row>
    <row r="243" spans="2:2" x14ac:dyDescent="0.25">
      <c r="B243" s="27"/>
    </row>
    <row r="244" spans="2:2" x14ac:dyDescent="0.25">
      <c r="B244" s="27"/>
    </row>
    <row r="245" spans="2:2" x14ac:dyDescent="0.25">
      <c r="B245" s="27"/>
    </row>
    <row r="246" spans="2:2" x14ac:dyDescent="0.25">
      <c r="B246" s="27"/>
    </row>
    <row r="247" spans="2:2" x14ac:dyDescent="0.25">
      <c r="B247" s="27"/>
    </row>
    <row r="248" spans="2:2" x14ac:dyDescent="0.25">
      <c r="B248" s="27"/>
    </row>
    <row r="249" spans="2:2" x14ac:dyDescent="0.25">
      <c r="B249" s="27"/>
    </row>
    <row r="250" spans="2:2" x14ac:dyDescent="0.25">
      <c r="B250" s="27"/>
    </row>
    <row r="251" spans="2:2" x14ac:dyDescent="0.25">
      <c r="B251" s="27"/>
    </row>
    <row r="252" spans="2:2" x14ac:dyDescent="0.25">
      <c r="B252" s="27"/>
    </row>
    <row r="253" spans="2:2" x14ac:dyDescent="0.25">
      <c r="B253" s="27"/>
    </row>
    <row r="254" spans="2:2" x14ac:dyDescent="0.25">
      <c r="B254" s="27"/>
    </row>
    <row r="255" spans="2:2" x14ac:dyDescent="0.25">
      <c r="B255" s="27"/>
    </row>
    <row r="256" spans="2:2" x14ac:dyDescent="0.25">
      <c r="B256" s="27"/>
    </row>
    <row r="257" spans="2:2" x14ac:dyDescent="0.25">
      <c r="B257" s="27"/>
    </row>
    <row r="258" spans="2:2" x14ac:dyDescent="0.25">
      <c r="B258" s="27"/>
    </row>
    <row r="259" spans="2:2" x14ac:dyDescent="0.25">
      <c r="B259" s="27"/>
    </row>
    <row r="260" spans="2:2" x14ac:dyDescent="0.25">
      <c r="B260" s="27"/>
    </row>
    <row r="261" spans="2:2" x14ac:dyDescent="0.25">
      <c r="B261" s="27"/>
    </row>
    <row r="262" spans="2:2" x14ac:dyDescent="0.25">
      <c r="B262" s="27"/>
    </row>
    <row r="263" spans="2:2" x14ac:dyDescent="0.25">
      <c r="B263" s="27"/>
    </row>
    <row r="264" spans="2:2" x14ac:dyDescent="0.25">
      <c r="B264" s="27"/>
    </row>
    <row r="265" spans="2:2" x14ac:dyDescent="0.25">
      <c r="B265" s="27"/>
    </row>
    <row r="266" spans="2:2" x14ac:dyDescent="0.25">
      <c r="B266" s="27"/>
    </row>
    <row r="267" spans="2:2" x14ac:dyDescent="0.25">
      <c r="B267" s="27"/>
    </row>
    <row r="268" spans="2:2" x14ac:dyDescent="0.25">
      <c r="B268" s="27"/>
    </row>
    <row r="269" spans="2:2" x14ac:dyDescent="0.25">
      <c r="B269" s="27"/>
    </row>
    <row r="270" spans="2:2" x14ac:dyDescent="0.25">
      <c r="B270" s="27"/>
    </row>
    <row r="271" spans="2:2" x14ac:dyDescent="0.25">
      <c r="B271" s="27"/>
    </row>
    <row r="272" spans="2:2" x14ac:dyDescent="0.25">
      <c r="B272" s="27"/>
    </row>
    <row r="273" spans="2:2" x14ac:dyDescent="0.25">
      <c r="B273" s="27"/>
    </row>
    <row r="274" spans="2:2" x14ac:dyDescent="0.25">
      <c r="B274" s="27"/>
    </row>
    <row r="275" spans="2:2" x14ac:dyDescent="0.25">
      <c r="B275" s="27"/>
    </row>
    <row r="276" spans="2:2" x14ac:dyDescent="0.25">
      <c r="B276" s="27"/>
    </row>
    <row r="277" spans="2:2" x14ac:dyDescent="0.25">
      <c r="B277" s="27"/>
    </row>
    <row r="278" spans="2:2" x14ac:dyDescent="0.25">
      <c r="B278" s="27"/>
    </row>
    <row r="279" spans="2:2" x14ac:dyDescent="0.25">
      <c r="B279" s="27"/>
    </row>
    <row r="280" spans="2:2" x14ac:dyDescent="0.25">
      <c r="B280" s="27"/>
    </row>
    <row r="281" spans="2:2" x14ac:dyDescent="0.25">
      <c r="B281" s="27"/>
    </row>
    <row r="282" spans="2:2" x14ac:dyDescent="0.25">
      <c r="B282" s="27"/>
    </row>
    <row r="283" spans="2:2" x14ac:dyDescent="0.25">
      <c r="B283" s="27"/>
    </row>
    <row r="284" spans="2:2" x14ac:dyDescent="0.25">
      <c r="B284" s="27"/>
    </row>
    <row r="285" spans="2:2" x14ac:dyDescent="0.25">
      <c r="B285" s="27"/>
    </row>
    <row r="286" spans="2:2" x14ac:dyDescent="0.25">
      <c r="B286" s="27"/>
    </row>
    <row r="287" spans="2:2" x14ac:dyDescent="0.25">
      <c r="B287" s="27"/>
    </row>
    <row r="288" spans="2:2" x14ac:dyDescent="0.25">
      <c r="B288" s="27"/>
    </row>
    <row r="289" spans="2:2" x14ac:dyDescent="0.25">
      <c r="B289" s="27"/>
    </row>
    <row r="290" spans="2:2" x14ac:dyDescent="0.25">
      <c r="B290" s="27"/>
    </row>
    <row r="291" spans="2:2" x14ac:dyDescent="0.25">
      <c r="B291" s="27"/>
    </row>
    <row r="292" spans="2:2" x14ac:dyDescent="0.25">
      <c r="B292" s="27"/>
    </row>
    <row r="293" spans="2:2" x14ac:dyDescent="0.25">
      <c r="B293" s="27"/>
    </row>
    <row r="294" spans="2:2" x14ac:dyDescent="0.25">
      <c r="B294" s="27"/>
    </row>
    <row r="295" spans="2:2" x14ac:dyDescent="0.25">
      <c r="B295" s="27"/>
    </row>
    <row r="296" spans="2:2" x14ac:dyDescent="0.25">
      <c r="B296" s="27"/>
    </row>
    <row r="297" spans="2:2" x14ac:dyDescent="0.25">
      <c r="B297" s="27"/>
    </row>
    <row r="298" spans="2:2" x14ac:dyDescent="0.25">
      <c r="B298" s="27"/>
    </row>
    <row r="299" spans="2:2" x14ac:dyDescent="0.25">
      <c r="B299" s="27"/>
    </row>
    <row r="300" spans="2:2" x14ac:dyDescent="0.25">
      <c r="B300" s="27"/>
    </row>
    <row r="301" spans="2:2" x14ac:dyDescent="0.25">
      <c r="B301" s="27"/>
    </row>
    <row r="302" spans="2:2" x14ac:dyDescent="0.25">
      <c r="B302" s="27"/>
    </row>
    <row r="303" spans="2:2" x14ac:dyDescent="0.25">
      <c r="B303" s="27"/>
    </row>
    <row r="304" spans="2:2" x14ac:dyDescent="0.25">
      <c r="B304" s="27"/>
    </row>
    <row r="305" spans="2:2" x14ac:dyDescent="0.25">
      <c r="B305" s="27"/>
    </row>
    <row r="306" spans="2:2" x14ac:dyDescent="0.25">
      <c r="B306" s="27"/>
    </row>
    <row r="307" spans="2:2" x14ac:dyDescent="0.25">
      <c r="B307" s="27"/>
    </row>
    <row r="308" spans="2:2" x14ac:dyDescent="0.25">
      <c r="B308" s="27"/>
    </row>
    <row r="309" spans="2:2" x14ac:dyDescent="0.25">
      <c r="B309" s="27"/>
    </row>
    <row r="310" spans="2:2" x14ac:dyDescent="0.25">
      <c r="B310" s="27"/>
    </row>
    <row r="311" spans="2:2" x14ac:dyDescent="0.25">
      <c r="B311" s="27"/>
    </row>
    <row r="312" spans="2:2" x14ac:dyDescent="0.25">
      <c r="B312" s="27"/>
    </row>
    <row r="313" spans="2:2" x14ac:dyDescent="0.25">
      <c r="B313" s="27"/>
    </row>
    <row r="314" spans="2:2" x14ac:dyDescent="0.25">
      <c r="B314" s="27"/>
    </row>
    <row r="315" spans="2:2" x14ac:dyDescent="0.25">
      <c r="B315" s="27"/>
    </row>
    <row r="316" spans="2:2" x14ac:dyDescent="0.25">
      <c r="B316" s="27"/>
    </row>
    <row r="317" spans="2:2" x14ac:dyDescent="0.25">
      <c r="B317" s="27"/>
    </row>
    <row r="318" spans="2:2" x14ac:dyDescent="0.25">
      <c r="B318" s="27"/>
    </row>
    <row r="319" spans="2:2" x14ac:dyDescent="0.25">
      <c r="B319" s="27"/>
    </row>
    <row r="320" spans="2:2" x14ac:dyDescent="0.25">
      <c r="B320" s="27"/>
    </row>
    <row r="321" spans="2:2" x14ac:dyDescent="0.25">
      <c r="B321" s="27"/>
    </row>
    <row r="322" spans="2:2" x14ac:dyDescent="0.25">
      <c r="B322" s="27"/>
    </row>
    <row r="323" spans="2:2" x14ac:dyDescent="0.25">
      <c r="B323" s="27"/>
    </row>
    <row r="324" spans="2:2" x14ac:dyDescent="0.25">
      <c r="B324" s="27"/>
    </row>
    <row r="325" spans="2:2" x14ac:dyDescent="0.25">
      <c r="B325" s="27"/>
    </row>
    <row r="326" spans="2:2" x14ac:dyDescent="0.25">
      <c r="B326" s="27"/>
    </row>
    <row r="327" spans="2:2" x14ac:dyDescent="0.25">
      <c r="B327" s="27"/>
    </row>
    <row r="328" spans="2:2" x14ac:dyDescent="0.25">
      <c r="B328" s="27"/>
    </row>
    <row r="329" spans="2:2" x14ac:dyDescent="0.25">
      <c r="B329" s="27"/>
    </row>
    <row r="330" spans="2:2" x14ac:dyDescent="0.25">
      <c r="B330" s="27"/>
    </row>
    <row r="331" spans="2:2" x14ac:dyDescent="0.25">
      <c r="B331" s="27"/>
    </row>
    <row r="332" spans="2:2" x14ac:dyDescent="0.25">
      <c r="B332" s="27"/>
    </row>
    <row r="333" spans="2:2" x14ac:dyDescent="0.25">
      <c r="B333" s="27"/>
    </row>
    <row r="334" spans="2:2" x14ac:dyDescent="0.25">
      <c r="B334" s="27"/>
    </row>
    <row r="335" spans="2:2" x14ac:dyDescent="0.25">
      <c r="B335" s="27"/>
    </row>
    <row r="336" spans="2:2" x14ac:dyDescent="0.25">
      <c r="B336" s="27"/>
    </row>
    <row r="337" spans="2:2" x14ac:dyDescent="0.25">
      <c r="B337" s="27"/>
    </row>
    <row r="338" spans="2:2" x14ac:dyDescent="0.25">
      <c r="B338" s="27"/>
    </row>
    <row r="339" spans="2:2" x14ac:dyDescent="0.25">
      <c r="B339" s="27"/>
    </row>
    <row r="340" spans="2:2" x14ac:dyDescent="0.25">
      <c r="B340" s="27"/>
    </row>
    <row r="341" spans="2:2" x14ac:dyDescent="0.25">
      <c r="B341" s="27"/>
    </row>
    <row r="342" spans="2:2" x14ac:dyDescent="0.25">
      <c r="B342" s="27"/>
    </row>
    <row r="343" spans="2:2" x14ac:dyDescent="0.25">
      <c r="B343" s="27"/>
    </row>
    <row r="344" spans="2:2" x14ac:dyDescent="0.25">
      <c r="B344" s="27"/>
    </row>
    <row r="345" spans="2:2" x14ac:dyDescent="0.25">
      <c r="B345" s="27"/>
    </row>
    <row r="346" spans="2:2" x14ac:dyDescent="0.25">
      <c r="B346" s="27"/>
    </row>
    <row r="347" spans="2:2" x14ac:dyDescent="0.25">
      <c r="B347" s="27"/>
    </row>
    <row r="348" spans="2:2" x14ac:dyDescent="0.25">
      <c r="B348" s="27"/>
    </row>
    <row r="349" spans="2:2" x14ac:dyDescent="0.25">
      <c r="B349" s="27"/>
    </row>
    <row r="350" spans="2:2" x14ac:dyDescent="0.25">
      <c r="B350" s="27"/>
    </row>
    <row r="351" spans="2:2" x14ac:dyDescent="0.25">
      <c r="B351" s="27"/>
    </row>
    <row r="352" spans="2:2" x14ac:dyDescent="0.25">
      <c r="B352" s="27"/>
    </row>
    <row r="353" spans="2:2" x14ac:dyDescent="0.25">
      <c r="B353" s="27"/>
    </row>
    <row r="354" spans="2:2" x14ac:dyDescent="0.25">
      <c r="B354" s="27"/>
    </row>
    <row r="355" spans="2:2" x14ac:dyDescent="0.25">
      <c r="B355" s="27"/>
    </row>
    <row r="356" spans="2:2" x14ac:dyDescent="0.25">
      <c r="B356" s="27"/>
    </row>
    <row r="357" spans="2:2" x14ac:dyDescent="0.25">
      <c r="B357" s="27"/>
    </row>
    <row r="358" spans="2:2" x14ac:dyDescent="0.25">
      <c r="B358" s="27"/>
    </row>
    <row r="359" spans="2:2" x14ac:dyDescent="0.25">
      <c r="B359" s="27"/>
    </row>
    <row r="360" spans="2:2" x14ac:dyDescent="0.25">
      <c r="B360" s="27"/>
    </row>
    <row r="361" spans="2:2" x14ac:dyDescent="0.25">
      <c r="B361" s="27"/>
    </row>
    <row r="362" spans="2:2" x14ac:dyDescent="0.25">
      <c r="B362" s="27"/>
    </row>
    <row r="363" spans="2:2" x14ac:dyDescent="0.25">
      <c r="B363" s="27"/>
    </row>
    <row r="364" spans="2:2" x14ac:dyDescent="0.25">
      <c r="B364" s="27"/>
    </row>
    <row r="365" spans="2:2" x14ac:dyDescent="0.25">
      <c r="B365" s="27"/>
    </row>
    <row r="366" spans="2:2" x14ac:dyDescent="0.25">
      <c r="B366" s="27"/>
    </row>
    <row r="367" spans="2:2" x14ac:dyDescent="0.25">
      <c r="B367" s="27"/>
    </row>
    <row r="368" spans="2:2" x14ac:dyDescent="0.25">
      <c r="B368" s="27"/>
    </row>
    <row r="369" spans="2:2" x14ac:dyDescent="0.25">
      <c r="B369" s="27"/>
    </row>
    <row r="370" spans="2:2" x14ac:dyDescent="0.25">
      <c r="B370" s="27"/>
    </row>
    <row r="371" spans="2:2" x14ac:dyDescent="0.25">
      <c r="B371" s="27"/>
    </row>
    <row r="372" spans="2:2" x14ac:dyDescent="0.25">
      <c r="B372" s="27"/>
    </row>
    <row r="373" spans="2:2" x14ac:dyDescent="0.25">
      <c r="B373" s="27"/>
    </row>
    <row r="374" spans="2:2" x14ac:dyDescent="0.25">
      <c r="B374" s="27"/>
    </row>
    <row r="375" spans="2:2" x14ac:dyDescent="0.25">
      <c r="B375" s="27"/>
    </row>
    <row r="376" spans="2:2" x14ac:dyDescent="0.25">
      <c r="B376" s="27"/>
    </row>
    <row r="377" spans="2:2" x14ac:dyDescent="0.25">
      <c r="B377" s="27"/>
    </row>
    <row r="378" spans="2:2" x14ac:dyDescent="0.25">
      <c r="B378" s="27"/>
    </row>
    <row r="379" spans="2:2" x14ac:dyDescent="0.25">
      <c r="B379" s="27"/>
    </row>
    <row r="380" spans="2:2" x14ac:dyDescent="0.25">
      <c r="B380" s="27"/>
    </row>
    <row r="381" spans="2:2" x14ac:dyDescent="0.25">
      <c r="B381" s="27"/>
    </row>
    <row r="382" spans="2:2" x14ac:dyDescent="0.25">
      <c r="B382" s="27"/>
    </row>
    <row r="383" spans="2:2" x14ac:dyDescent="0.25">
      <c r="B383" s="27"/>
    </row>
    <row r="384" spans="2:2" x14ac:dyDescent="0.25">
      <c r="B384" s="27"/>
    </row>
    <row r="385" spans="2:2" x14ac:dyDescent="0.25">
      <c r="B385" s="27"/>
    </row>
    <row r="386" spans="2:2" x14ac:dyDescent="0.25">
      <c r="B386" s="27"/>
    </row>
    <row r="387" spans="2:2" x14ac:dyDescent="0.25">
      <c r="B387" s="27"/>
    </row>
    <row r="388" spans="2:2" x14ac:dyDescent="0.25">
      <c r="B388" s="27"/>
    </row>
    <row r="389" spans="2:2" x14ac:dyDescent="0.25">
      <c r="B389" s="27"/>
    </row>
    <row r="390" spans="2:2" x14ac:dyDescent="0.25">
      <c r="B390" s="27"/>
    </row>
    <row r="391" spans="2:2" x14ac:dyDescent="0.25">
      <c r="B391" s="27"/>
    </row>
    <row r="392" spans="2:2" x14ac:dyDescent="0.25">
      <c r="B392" s="27"/>
    </row>
    <row r="393" spans="2:2" x14ac:dyDescent="0.25">
      <c r="B393" s="27"/>
    </row>
    <row r="394" spans="2:2" x14ac:dyDescent="0.25">
      <c r="B394" s="27"/>
    </row>
    <row r="395" spans="2:2" x14ac:dyDescent="0.25">
      <c r="B395" s="27"/>
    </row>
    <row r="396" spans="2:2" x14ac:dyDescent="0.25">
      <c r="B396" s="27"/>
    </row>
    <row r="397" spans="2:2" x14ac:dyDescent="0.25">
      <c r="B397" s="27"/>
    </row>
    <row r="398" spans="2:2" x14ac:dyDescent="0.25">
      <c r="B398" s="27"/>
    </row>
    <row r="399" spans="2:2" x14ac:dyDescent="0.25">
      <c r="B399" s="27"/>
    </row>
    <row r="400" spans="2:2" x14ac:dyDescent="0.25">
      <c r="B400" s="27"/>
    </row>
    <row r="401" spans="2:2" x14ac:dyDescent="0.25">
      <c r="B401" s="27"/>
    </row>
    <row r="402" spans="2:2" x14ac:dyDescent="0.25">
      <c r="B402" s="27"/>
    </row>
    <row r="403" spans="2:2" x14ac:dyDescent="0.25">
      <c r="B403" s="27"/>
    </row>
    <row r="404" spans="2:2" x14ac:dyDescent="0.25">
      <c r="B404" s="27"/>
    </row>
    <row r="405" spans="2:2" x14ac:dyDescent="0.25">
      <c r="B405" s="27"/>
    </row>
    <row r="406" spans="2:2" x14ac:dyDescent="0.25">
      <c r="B406" s="27"/>
    </row>
    <row r="407" spans="2:2" x14ac:dyDescent="0.25">
      <c r="B407" s="27"/>
    </row>
    <row r="408" spans="2:2" x14ac:dyDescent="0.25">
      <c r="B408" s="27"/>
    </row>
    <row r="409" spans="2:2" x14ac:dyDescent="0.25">
      <c r="B409" s="27"/>
    </row>
    <row r="410" spans="2:2" x14ac:dyDescent="0.25">
      <c r="B410" s="27"/>
    </row>
    <row r="411" spans="2:2" x14ac:dyDescent="0.25">
      <c r="B411" s="27"/>
    </row>
    <row r="412" spans="2:2" x14ac:dyDescent="0.25">
      <c r="B412" s="27"/>
    </row>
    <row r="413" spans="2:2" x14ac:dyDescent="0.25">
      <c r="B413" s="27"/>
    </row>
    <row r="414" spans="2:2" x14ac:dyDescent="0.25">
      <c r="B414" s="27"/>
    </row>
    <row r="415" spans="2:2" x14ac:dyDescent="0.25">
      <c r="B415" s="27"/>
    </row>
    <row r="416" spans="2:2" x14ac:dyDescent="0.25">
      <c r="B416" s="27"/>
    </row>
    <row r="417" spans="2:2" x14ac:dyDescent="0.25">
      <c r="B417" s="27"/>
    </row>
    <row r="418" spans="2:2" x14ac:dyDescent="0.25">
      <c r="B418" s="27"/>
    </row>
    <row r="419" spans="2:2" x14ac:dyDescent="0.25">
      <c r="B419" s="27"/>
    </row>
    <row r="420" spans="2:2" x14ac:dyDescent="0.25">
      <c r="B420" s="27"/>
    </row>
    <row r="421" spans="2:2" x14ac:dyDescent="0.25">
      <c r="B421" s="27"/>
    </row>
    <row r="422" spans="2:2" x14ac:dyDescent="0.25">
      <c r="B422" s="27"/>
    </row>
    <row r="423" spans="2:2" x14ac:dyDescent="0.25">
      <c r="B423" s="27"/>
    </row>
    <row r="424" spans="2:2" x14ac:dyDescent="0.25">
      <c r="B424" s="27"/>
    </row>
    <row r="425" spans="2:2" x14ac:dyDescent="0.25">
      <c r="B425" s="27"/>
    </row>
    <row r="426" spans="2:2" x14ac:dyDescent="0.25">
      <c r="B426" s="27"/>
    </row>
    <row r="427" spans="2:2" x14ac:dyDescent="0.25">
      <c r="B427" s="27"/>
    </row>
    <row r="428" spans="2:2" x14ac:dyDescent="0.25">
      <c r="B428" s="27"/>
    </row>
    <row r="429" spans="2:2" x14ac:dyDescent="0.25">
      <c r="B429" s="27"/>
    </row>
    <row r="430" spans="2:2" x14ac:dyDescent="0.25">
      <c r="B430" s="27"/>
    </row>
    <row r="431" spans="2:2" x14ac:dyDescent="0.25">
      <c r="B431" s="27"/>
    </row>
    <row r="432" spans="2:2" x14ac:dyDescent="0.25">
      <c r="B432" s="27"/>
    </row>
    <row r="433" spans="2:2" x14ac:dyDescent="0.25">
      <c r="B433" s="27"/>
    </row>
    <row r="434" spans="2:2" x14ac:dyDescent="0.25">
      <c r="B434" s="27"/>
    </row>
    <row r="435" spans="2:2" x14ac:dyDescent="0.25">
      <c r="B435" s="27"/>
    </row>
    <row r="436" spans="2:2" x14ac:dyDescent="0.25">
      <c r="B436" s="27"/>
    </row>
    <row r="437" spans="2:2" x14ac:dyDescent="0.25">
      <c r="B437" s="27"/>
    </row>
    <row r="438" spans="2:2" x14ac:dyDescent="0.25">
      <c r="B438" s="27"/>
    </row>
    <row r="439" spans="2:2" x14ac:dyDescent="0.25">
      <c r="B439" s="27"/>
    </row>
    <row r="440" spans="2:2" x14ac:dyDescent="0.25">
      <c r="B440" s="27"/>
    </row>
    <row r="441" spans="2:2" x14ac:dyDescent="0.25">
      <c r="B441" s="27"/>
    </row>
    <row r="442" spans="2:2" x14ac:dyDescent="0.25">
      <c r="B442" s="27"/>
    </row>
    <row r="443" spans="2:2" x14ac:dyDescent="0.25">
      <c r="B443" s="27"/>
    </row>
    <row r="444" spans="2:2" x14ac:dyDescent="0.25">
      <c r="B444" s="27"/>
    </row>
    <row r="445" spans="2:2" x14ac:dyDescent="0.25">
      <c r="B445" s="27"/>
    </row>
    <row r="446" spans="2:2" x14ac:dyDescent="0.25">
      <c r="B446" s="27"/>
    </row>
    <row r="447" spans="2:2" x14ac:dyDescent="0.25">
      <c r="B447" s="27"/>
    </row>
    <row r="448" spans="2:2" x14ac:dyDescent="0.25">
      <c r="B448" s="27"/>
    </row>
    <row r="449" spans="2:2" x14ac:dyDescent="0.25">
      <c r="B449" s="27"/>
    </row>
    <row r="450" spans="2:2" x14ac:dyDescent="0.25">
      <c r="B450" s="27"/>
    </row>
    <row r="451" spans="2:2" x14ac:dyDescent="0.25">
      <c r="B451" s="27"/>
    </row>
    <row r="452" spans="2:2" x14ac:dyDescent="0.25">
      <c r="B452" s="27"/>
    </row>
    <row r="453" spans="2:2" x14ac:dyDescent="0.25">
      <c r="B453" s="27"/>
    </row>
    <row r="454" spans="2:2" x14ac:dyDescent="0.25">
      <c r="B454" s="27"/>
    </row>
    <row r="455" spans="2:2" x14ac:dyDescent="0.25">
      <c r="B455" s="27"/>
    </row>
    <row r="456" spans="2:2" x14ac:dyDescent="0.25">
      <c r="B456" s="27"/>
    </row>
    <row r="457" spans="2:2" x14ac:dyDescent="0.25">
      <c r="B457" s="27"/>
    </row>
    <row r="458" spans="2:2" x14ac:dyDescent="0.25">
      <c r="B458" s="27"/>
    </row>
    <row r="459" spans="2:2" x14ac:dyDescent="0.25">
      <c r="B459" s="27"/>
    </row>
    <row r="460" spans="2:2" x14ac:dyDescent="0.25">
      <c r="B460" s="27"/>
    </row>
    <row r="461" spans="2:2" x14ac:dyDescent="0.25">
      <c r="B461" s="27"/>
    </row>
    <row r="462" spans="2:2" x14ac:dyDescent="0.25">
      <c r="B462" s="27"/>
    </row>
    <row r="463" spans="2:2" x14ac:dyDescent="0.25">
      <c r="B463" s="27"/>
    </row>
    <row r="464" spans="2:2" x14ac:dyDescent="0.25">
      <c r="B464" s="27"/>
    </row>
    <row r="465" spans="2:2" x14ac:dyDescent="0.25">
      <c r="B465" s="27"/>
    </row>
    <row r="466" spans="2:2" x14ac:dyDescent="0.25">
      <c r="B466" s="27"/>
    </row>
    <row r="467" spans="2:2" x14ac:dyDescent="0.25">
      <c r="B467" s="27"/>
    </row>
    <row r="468" spans="2:2" x14ac:dyDescent="0.25">
      <c r="B468" s="27"/>
    </row>
    <row r="469" spans="2:2" x14ac:dyDescent="0.25">
      <c r="B469" s="27"/>
    </row>
    <row r="470" spans="2:2" x14ac:dyDescent="0.25">
      <c r="B470" s="27"/>
    </row>
    <row r="471" spans="2:2" x14ac:dyDescent="0.25">
      <c r="B471" s="27"/>
    </row>
    <row r="472" spans="2:2" x14ac:dyDescent="0.25">
      <c r="B472" s="27"/>
    </row>
    <row r="473" spans="2:2" x14ac:dyDescent="0.25">
      <c r="B473" s="27"/>
    </row>
    <row r="474" spans="2:2" x14ac:dyDescent="0.25">
      <c r="B474" s="27"/>
    </row>
    <row r="475" spans="2:2" x14ac:dyDescent="0.25">
      <c r="B475" s="27"/>
    </row>
    <row r="476" spans="2:2" x14ac:dyDescent="0.25">
      <c r="B476" s="27"/>
    </row>
    <row r="477" spans="2:2" x14ac:dyDescent="0.25">
      <c r="B477" s="27"/>
    </row>
    <row r="478" spans="2:2" x14ac:dyDescent="0.25">
      <c r="B478" s="27"/>
    </row>
    <row r="479" spans="2:2" x14ac:dyDescent="0.25">
      <c r="B479" s="27"/>
    </row>
    <row r="480" spans="2:2" x14ac:dyDescent="0.25">
      <c r="B480" s="27"/>
    </row>
    <row r="481" spans="2:2" x14ac:dyDescent="0.25">
      <c r="B481" s="27"/>
    </row>
    <row r="482" spans="2:2" x14ac:dyDescent="0.25">
      <c r="B482" s="27"/>
    </row>
    <row r="483" spans="2:2" x14ac:dyDescent="0.25">
      <c r="B483" s="27"/>
    </row>
    <row r="484" spans="2:2" x14ac:dyDescent="0.25">
      <c r="B484" s="27"/>
    </row>
    <row r="485" spans="2:2" x14ac:dyDescent="0.25">
      <c r="B485" s="27"/>
    </row>
    <row r="486" spans="2:2" x14ac:dyDescent="0.25">
      <c r="B486" s="27"/>
    </row>
    <row r="487" spans="2:2" x14ac:dyDescent="0.25">
      <c r="B487" s="27"/>
    </row>
    <row r="488" spans="2:2" x14ac:dyDescent="0.25">
      <c r="B488" s="27"/>
    </row>
    <row r="489" spans="2:2" x14ac:dyDescent="0.25">
      <c r="B489" s="27"/>
    </row>
    <row r="490" spans="2:2" x14ac:dyDescent="0.25">
      <c r="B490" s="27"/>
    </row>
    <row r="491" spans="2:2" x14ac:dyDescent="0.25">
      <c r="B491" s="27"/>
    </row>
    <row r="492" spans="2:2" x14ac:dyDescent="0.25">
      <c r="B492" s="27"/>
    </row>
    <row r="493" spans="2:2" x14ac:dyDescent="0.25">
      <c r="B493" s="27"/>
    </row>
    <row r="494" spans="2:2" x14ac:dyDescent="0.25">
      <c r="B494" s="27"/>
    </row>
    <row r="495" spans="2:2" x14ac:dyDescent="0.25">
      <c r="B495" s="27"/>
    </row>
    <row r="496" spans="2:2" x14ac:dyDescent="0.25">
      <c r="B496" s="27"/>
    </row>
    <row r="497" spans="2:2" x14ac:dyDescent="0.25">
      <c r="B497" s="27"/>
    </row>
    <row r="498" spans="2:2" x14ac:dyDescent="0.25">
      <c r="B498" s="27"/>
    </row>
    <row r="499" spans="2:2" x14ac:dyDescent="0.25">
      <c r="B499" s="27"/>
    </row>
    <row r="500" spans="2:2" x14ac:dyDescent="0.25">
      <c r="B500" s="27"/>
    </row>
    <row r="501" spans="2:2" x14ac:dyDescent="0.25">
      <c r="B501" s="27"/>
    </row>
    <row r="502" spans="2:2" x14ac:dyDescent="0.25">
      <c r="B502" s="27"/>
    </row>
    <row r="503" spans="2:2" x14ac:dyDescent="0.25">
      <c r="B503" s="27"/>
    </row>
    <row r="504" spans="2:2" x14ac:dyDescent="0.25">
      <c r="B504" s="27"/>
    </row>
    <row r="505" spans="2:2" x14ac:dyDescent="0.25">
      <c r="B505" s="27"/>
    </row>
    <row r="506" spans="2:2" x14ac:dyDescent="0.25">
      <c r="B506" s="27"/>
    </row>
    <row r="507" spans="2:2" x14ac:dyDescent="0.25">
      <c r="B507" s="27"/>
    </row>
    <row r="508" spans="2:2" x14ac:dyDescent="0.25">
      <c r="B508" s="27"/>
    </row>
    <row r="509" spans="2:2" x14ac:dyDescent="0.25">
      <c r="B509" s="27"/>
    </row>
    <row r="510" spans="2:2" x14ac:dyDescent="0.25">
      <c r="B510" s="27"/>
    </row>
    <row r="511" spans="2:2" x14ac:dyDescent="0.25">
      <c r="B511" s="27"/>
    </row>
    <row r="512" spans="2:2" x14ac:dyDescent="0.25">
      <c r="B512" s="27"/>
    </row>
    <row r="513" spans="2:2" x14ac:dyDescent="0.25">
      <c r="B513" s="27"/>
    </row>
    <row r="514" spans="2:2" x14ac:dyDescent="0.25">
      <c r="B514" s="27"/>
    </row>
    <row r="515" spans="2:2" x14ac:dyDescent="0.25">
      <c r="B515" s="27"/>
    </row>
    <row r="516" spans="2:2" x14ac:dyDescent="0.25">
      <c r="B516" s="27"/>
    </row>
    <row r="517" spans="2:2" x14ac:dyDescent="0.25">
      <c r="B517" s="27"/>
    </row>
    <row r="518" spans="2:2" x14ac:dyDescent="0.25">
      <c r="B518" s="27"/>
    </row>
    <row r="519" spans="2:2" x14ac:dyDescent="0.25">
      <c r="B519" s="27"/>
    </row>
    <row r="520" spans="2:2" x14ac:dyDescent="0.25">
      <c r="B520" s="27"/>
    </row>
    <row r="521" spans="2:2" x14ac:dyDescent="0.25">
      <c r="B521" s="27"/>
    </row>
    <row r="522" spans="2:2" x14ac:dyDescent="0.25">
      <c r="B522" s="27"/>
    </row>
    <row r="523" spans="2:2" x14ac:dyDescent="0.25">
      <c r="B523" s="27"/>
    </row>
    <row r="524" spans="2:2" x14ac:dyDescent="0.25">
      <c r="B524" s="27"/>
    </row>
    <row r="525" spans="2:2" x14ac:dyDescent="0.25">
      <c r="B525" s="27"/>
    </row>
    <row r="526" spans="2:2" x14ac:dyDescent="0.25">
      <c r="B526" s="27"/>
    </row>
    <row r="527" spans="2:2" x14ac:dyDescent="0.25">
      <c r="B527" s="27"/>
    </row>
    <row r="528" spans="2:2" x14ac:dyDescent="0.25">
      <c r="B528" s="27"/>
    </row>
    <row r="529" spans="2:2" x14ac:dyDescent="0.25">
      <c r="B529" s="27"/>
    </row>
    <row r="531" spans="2:2" x14ac:dyDescent="0.25">
      <c r="B531" s="27"/>
    </row>
    <row r="532" spans="2:2" x14ac:dyDescent="0.25">
      <c r="B532" s="27"/>
    </row>
    <row r="533" spans="2:2" x14ac:dyDescent="0.25">
      <c r="B533" s="27"/>
    </row>
  </sheetData>
  <pageMargins left="0.59055118110236227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H39"/>
  <sheetViews>
    <sheetView topLeftCell="A7" zoomScaleSheetLayoutView="75" workbookViewId="0">
      <selection activeCell="D15" sqref="D15"/>
    </sheetView>
  </sheetViews>
  <sheetFormatPr defaultRowHeight="12.75" x14ac:dyDescent="0.2"/>
  <cols>
    <col min="1" max="1" width="4.140625" style="186" customWidth="1"/>
    <col min="2" max="2" width="71.7109375" style="186" customWidth="1"/>
    <col min="3" max="5" width="17.7109375" style="186" customWidth="1"/>
    <col min="6" max="6" width="23.5703125" style="186" customWidth="1"/>
    <col min="7" max="7" width="22.42578125" style="186" customWidth="1"/>
    <col min="8" max="16384" width="9.140625" style="186"/>
  </cols>
  <sheetData>
    <row r="1" spans="1:8" ht="12.75" customHeight="1" x14ac:dyDescent="0.2">
      <c r="D1" s="454" t="s">
        <v>174</v>
      </c>
      <c r="E1" s="454"/>
      <c r="F1" s="454"/>
      <c r="G1" s="445"/>
      <c r="H1" s="445"/>
    </row>
    <row r="2" spans="1:8" x14ac:dyDescent="0.2">
      <c r="D2" s="454"/>
      <c r="E2" s="454"/>
      <c r="F2" s="454"/>
      <c r="G2" s="445"/>
      <c r="H2" s="445"/>
    </row>
    <row r="3" spans="1:8" x14ac:dyDescent="0.2">
      <c r="D3" s="454"/>
      <c r="E3" s="454"/>
      <c r="F3" s="454"/>
      <c r="G3" s="445"/>
      <c r="H3" s="445"/>
    </row>
    <row r="4" spans="1:8" ht="57.75" customHeight="1" x14ac:dyDescent="0.2">
      <c r="B4" s="447"/>
      <c r="D4" s="454"/>
      <c r="E4" s="454"/>
      <c r="F4" s="454"/>
      <c r="G4" s="445"/>
      <c r="H4" s="445"/>
    </row>
    <row r="6" spans="1:8" s="58" customFormat="1" ht="15.75" x14ac:dyDescent="0.2">
      <c r="A6" s="79"/>
      <c r="B6" s="79"/>
      <c r="C6" s="133" t="s">
        <v>37</v>
      </c>
    </row>
    <row r="7" spans="1:8" s="58" customFormat="1" ht="15.75" x14ac:dyDescent="0.2">
      <c r="A7" s="79"/>
      <c r="C7" s="133" t="s">
        <v>36</v>
      </c>
    </row>
    <row r="8" spans="1:8" s="13" customFormat="1" ht="15.75" x14ac:dyDescent="0.25">
      <c r="A8" s="452" t="s">
        <v>189</v>
      </c>
      <c r="B8" s="452"/>
      <c r="C8" s="452"/>
      <c r="D8" s="452"/>
      <c r="E8" s="452"/>
      <c r="F8" s="452"/>
      <c r="G8" s="452"/>
    </row>
    <row r="9" spans="1:8" s="13" customFormat="1" ht="15.75" x14ac:dyDescent="0.25">
      <c r="A9" s="74"/>
      <c r="B9" s="75" t="s">
        <v>27</v>
      </c>
      <c r="C9" s="75"/>
      <c r="D9" s="74"/>
      <c r="E9" s="74"/>
      <c r="F9" s="74"/>
      <c r="G9" s="74"/>
    </row>
    <row r="10" spans="1:8" s="13" customFormat="1" ht="15.75" x14ac:dyDescent="0.25">
      <c r="A10" s="453" t="s">
        <v>319</v>
      </c>
      <c r="B10" s="452"/>
      <c r="C10" s="452"/>
      <c r="D10" s="452"/>
      <c r="E10" s="452"/>
      <c r="F10" s="452"/>
      <c r="G10" s="452"/>
    </row>
    <row r="11" spans="1:8" s="99" customFormat="1" ht="13.5" thickBot="1" x14ac:dyDescent="0.25"/>
    <row r="12" spans="1:8" s="302" customFormat="1" ht="47.25" x14ac:dyDescent="0.2">
      <c r="A12" s="300" t="s">
        <v>0</v>
      </c>
      <c r="B12" s="301" t="s">
        <v>2</v>
      </c>
      <c r="C12" s="195" t="s">
        <v>6</v>
      </c>
      <c r="D12" s="195" t="s">
        <v>38</v>
      </c>
      <c r="E12" s="195" t="s">
        <v>123</v>
      </c>
      <c r="F12" s="219" t="s">
        <v>11</v>
      </c>
    </row>
    <row r="13" spans="1:8" s="58" customFormat="1" ht="15.75" customHeight="1" thickBot="1" x14ac:dyDescent="0.25">
      <c r="A13" s="64">
        <v>1</v>
      </c>
      <c r="B13" s="105">
        <f>A13+1</f>
        <v>2</v>
      </c>
      <c r="C13" s="105">
        <f>B13+1</f>
        <v>3</v>
      </c>
      <c r="D13" s="105">
        <f>C13+1</f>
        <v>4</v>
      </c>
      <c r="E13" s="105">
        <f>D13+1</f>
        <v>5</v>
      </c>
      <c r="F13" s="105" t="s">
        <v>39</v>
      </c>
    </row>
    <row r="14" spans="1:8" s="58" customFormat="1" ht="16.5" thickTop="1" x14ac:dyDescent="0.2">
      <c r="A14" s="223">
        <v>1</v>
      </c>
      <c r="B14" s="103" t="s">
        <v>35</v>
      </c>
      <c r="C14" s="103" t="s">
        <v>195</v>
      </c>
      <c r="D14" s="103"/>
      <c r="E14" s="109"/>
      <c r="F14" s="200"/>
    </row>
    <row r="15" spans="1:8" s="58" customFormat="1" ht="15.75" x14ac:dyDescent="0.2">
      <c r="A15" s="223">
        <v>2</v>
      </c>
      <c r="B15" s="103" t="s">
        <v>294</v>
      </c>
      <c r="C15" s="103" t="s">
        <v>195</v>
      </c>
      <c r="D15" s="103"/>
      <c r="E15" s="109"/>
      <c r="F15" s="200">
        <f>D15*E15</f>
        <v>0</v>
      </c>
    </row>
    <row r="16" spans="1:8" s="58" customFormat="1" ht="16.5" thickBot="1" x14ac:dyDescent="0.25">
      <c r="A16" s="223">
        <v>3</v>
      </c>
      <c r="B16" s="103" t="s">
        <v>330</v>
      </c>
      <c r="C16" s="103" t="s">
        <v>195</v>
      </c>
      <c r="D16" s="103"/>
      <c r="E16" s="109"/>
      <c r="F16" s="378">
        <f>D16*E16</f>
        <v>0</v>
      </c>
    </row>
    <row r="17" spans="1:6" s="58" customFormat="1" ht="16.5" thickBot="1" x14ac:dyDescent="0.25">
      <c r="A17" s="303"/>
      <c r="B17" s="304" t="s">
        <v>14</v>
      </c>
      <c r="C17" s="208" t="s">
        <v>15</v>
      </c>
      <c r="D17" s="208" t="s">
        <v>15</v>
      </c>
      <c r="E17" s="147" t="s">
        <v>15</v>
      </c>
      <c r="F17" s="148">
        <f>F15+F16</f>
        <v>0</v>
      </c>
    </row>
    <row r="18" spans="1:6" s="58" customFormat="1" ht="16.5" thickBot="1" x14ac:dyDescent="0.25">
      <c r="E18" s="60"/>
      <c r="F18" s="60"/>
    </row>
    <row r="19" spans="1:6" s="194" customFormat="1" ht="64.5" customHeight="1" x14ac:dyDescent="0.2">
      <c r="A19" s="113" t="s">
        <v>0</v>
      </c>
      <c r="B19" s="195" t="s">
        <v>40</v>
      </c>
      <c r="C19" s="195" t="s">
        <v>6</v>
      </c>
      <c r="D19" s="195" t="s">
        <v>161</v>
      </c>
      <c r="E19" s="195" t="s">
        <v>41</v>
      </c>
      <c r="F19" s="219" t="s">
        <v>168</v>
      </c>
    </row>
    <row r="20" spans="1:6" s="58" customFormat="1" ht="16.5" thickBot="1" x14ac:dyDescent="0.25">
      <c r="A20" s="64">
        <v>1</v>
      </c>
      <c r="B20" s="105">
        <f>A20+1</f>
        <v>2</v>
      </c>
      <c r="C20" s="105">
        <f>B20+1</f>
        <v>3</v>
      </c>
      <c r="D20" s="105">
        <v>4</v>
      </c>
      <c r="E20" s="105">
        <v>5</v>
      </c>
      <c r="F20" s="305">
        <v>6</v>
      </c>
    </row>
    <row r="21" spans="1:6" s="58" customFormat="1" ht="16.5" thickTop="1" x14ac:dyDescent="0.2">
      <c r="A21" s="306">
        <v>1</v>
      </c>
      <c r="B21" s="103" t="s">
        <v>62</v>
      </c>
      <c r="C21" s="103"/>
      <c r="D21" s="103">
        <f>SUM(D22:D25)</f>
        <v>12</v>
      </c>
      <c r="E21" s="109"/>
      <c r="F21" s="200"/>
    </row>
    <row r="22" spans="1:6" s="58" customFormat="1" ht="15.75" x14ac:dyDescent="0.2">
      <c r="A22" s="306"/>
      <c r="B22" s="103" t="s">
        <v>235</v>
      </c>
      <c r="C22" s="103" t="s">
        <v>188</v>
      </c>
      <c r="D22" s="103">
        <v>5</v>
      </c>
      <c r="E22" s="109"/>
      <c r="F22" s="200">
        <f>D22*E22*2</f>
        <v>0</v>
      </c>
    </row>
    <row r="23" spans="1:6" s="58" customFormat="1" ht="15.75" x14ac:dyDescent="0.2">
      <c r="A23" s="306"/>
      <c r="B23" s="103" t="s">
        <v>222</v>
      </c>
      <c r="C23" s="103" t="s">
        <v>188</v>
      </c>
      <c r="D23" s="103">
        <v>1</v>
      </c>
      <c r="E23" s="109">
        <v>6200</v>
      </c>
      <c r="F23" s="200">
        <f>D23*E23*2</f>
        <v>12400</v>
      </c>
    </row>
    <row r="24" spans="1:6" s="58" customFormat="1" ht="31.5" x14ac:dyDescent="0.2">
      <c r="A24" s="306">
        <v>2</v>
      </c>
      <c r="B24" s="71" t="s">
        <v>318</v>
      </c>
      <c r="C24" s="103" t="s">
        <v>188</v>
      </c>
      <c r="D24" s="103">
        <v>1</v>
      </c>
      <c r="E24" s="109">
        <v>1000</v>
      </c>
      <c r="F24" s="307">
        <f>D24*E24*2</f>
        <v>2000</v>
      </c>
    </row>
    <row r="25" spans="1:6" s="58" customFormat="1" ht="16.5" thickBot="1" x14ac:dyDescent="0.25">
      <c r="A25" s="306"/>
      <c r="B25" s="71" t="s">
        <v>234</v>
      </c>
      <c r="C25" s="103" t="s">
        <v>188</v>
      </c>
      <c r="D25" s="103">
        <v>5</v>
      </c>
      <c r="E25" s="109"/>
      <c r="F25" s="200">
        <f>D25*E25*2</f>
        <v>0</v>
      </c>
    </row>
    <row r="26" spans="1:6" s="58" customFormat="1" ht="16.5" thickBot="1" x14ac:dyDescent="0.25">
      <c r="A26" s="308"/>
      <c r="B26" s="304" t="s">
        <v>14</v>
      </c>
      <c r="C26" s="208" t="s">
        <v>15</v>
      </c>
      <c r="D26" s="208" t="s">
        <v>15</v>
      </c>
      <c r="E26" s="147" t="s">
        <v>15</v>
      </c>
      <c r="F26" s="312">
        <f>SUM(F22:F25)</f>
        <v>14400</v>
      </c>
    </row>
    <row r="27" spans="1:6" s="58" customFormat="1" ht="12" customHeight="1" x14ac:dyDescent="0.2">
      <c r="A27" s="288"/>
      <c r="B27" s="142"/>
      <c r="C27" s="112"/>
      <c r="D27" s="112"/>
      <c r="E27" s="60"/>
      <c r="F27" s="60"/>
    </row>
    <row r="28" spans="1:6" s="58" customFormat="1" ht="21" customHeight="1" thickBot="1" x14ac:dyDescent="0.25">
      <c r="B28" s="309" t="s">
        <v>132</v>
      </c>
      <c r="F28" s="60"/>
    </row>
    <row r="29" spans="1:6" s="194" customFormat="1" ht="47.25" x14ac:dyDescent="0.2">
      <c r="A29" s="113" t="s">
        <v>0</v>
      </c>
      <c r="B29" s="301" t="s">
        <v>2</v>
      </c>
      <c r="C29" s="195" t="s">
        <v>6</v>
      </c>
      <c r="D29" s="195" t="s">
        <v>38</v>
      </c>
      <c r="E29" s="195" t="s">
        <v>123</v>
      </c>
      <c r="F29" s="219" t="s">
        <v>11</v>
      </c>
    </row>
    <row r="30" spans="1:6" s="58" customFormat="1" ht="21" customHeight="1" thickBot="1" x14ac:dyDescent="0.25">
      <c r="A30" s="64">
        <v>1</v>
      </c>
      <c r="B30" s="105">
        <f>A30+1</f>
        <v>2</v>
      </c>
      <c r="C30" s="105">
        <f>B30+1</f>
        <v>3</v>
      </c>
      <c r="D30" s="105">
        <f>C30+1</f>
        <v>4</v>
      </c>
      <c r="E30" s="105">
        <f>D30+1</f>
        <v>5</v>
      </c>
      <c r="F30" s="105" t="s">
        <v>39</v>
      </c>
    </row>
    <row r="31" spans="1:6" s="58" customFormat="1" ht="12" customHeight="1" thickTop="1" x14ac:dyDescent="0.2">
      <c r="A31" s="223">
        <v>1</v>
      </c>
      <c r="B31" s="103"/>
      <c r="C31" s="103"/>
      <c r="D31" s="103"/>
      <c r="E31" s="103"/>
      <c r="F31" s="200"/>
    </row>
    <row r="32" spans="1:6" s="58" customFormat="1" ht="12" customHeight="1" thickBot="1" x14ac:dyDescent="0.25">
      <c r="A32" s="223">
        <v>2</v>
      </c>
      <c r="B32" s="310"/>
      <c r="C32" s="310"/>
      <c r="D32" s="310"/>
      <c r="E32" s="310"/>
      <c r="F32" s="311"/>
    </row>
    <row r="33" spans="1:6" s="58" customFormat="1" ht="12" customHeight="1" thickBot="1" x14ac:dyDescent="0.3">
      <c r="A33" s="223"/>
      <c r="B33" s="221"/>
      <c r="C33" s="221"/>
      <c r="D33" s="221"/>
      <c r="E33" s="221"/>
      <c r="F33" s="313"/>
    </row>
    <row r="34" spans="1:6" s="13" customFormat="1" ht="16.5" thickBot="1" x14ac:dyDescent="0.3">
      <c r="B34" s="13" t="s">
        <v>133</v>
      </c>
      <c r="F34" s="314">
        <f>F17+F26</f>
        <v>14400</v>
      </c>
    </row>
    <row r="35" spans="1:6" s="99" customFormat="1" ht="12" customHeight="1" x14ac:dyDescent="0.2"/>
    <row r="36" spans="1:6" ht="15.75" x14ac:dyDescent="0.25">
      <c r="B36" s="12" t="s">
        <v>33</v>
      </c>
      <c r="C36" s="12" t="s">
        <v>29</v>
      </c>
      <c r="D36" s="12" t="s">
        <v>179</v>
      </c>
    </row>
    <row r="37" spans="1:6" s="188" customFormat="1" ht="11.25" x14ac:dyDescent="0.2">
      <c r="C37" s="188" t="s">
        <v>31</v>
      </c>
      <c r="D37" s="188" t="s">
        <v>32</v>
      </c>
    </row>
    <row r="38" spans="1:6" ht="21" customHeight="1" x14ac:dyDescent="0.25">
      <c r="B38" s="12" t="s">
        <v>34</v>
      </c>
      <c r="C38" s="12" t="s">
        <v>29</v>
      </c>
      <c r="D38" s="12" t="s">
        <v>298</v>
      </c>
    </row>
    <row r="39" spans="1:6" x14ac:dyDescent="0.2">
      <c r="C39" s="188" t="s">
        <v>31</v>
      </c>
      <c r="D39" s="188" t="s">
        <v>32</v>
      </c>
    </row>
  </sheetData>
  <mergeCells count="3">
    <mergeCell ref="A8:G8"/>
    <mergeCell ref="A10:G10"/>
    <mergeCell ref="D1:F4"/>
  </mergeCells>
  <phoneticPr fontId="5" type="noConversion"/>
  <pageMargins left="0.78740157480314965" right="0.78740157480314965" top="0.59055118110236227" bottom="0.59055118110236227" header="0.51181102362204722" footer="0.51181102362204722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4"/>
  <sheetViews>
    <sheetView zoomScaleSheetLayoutView="75" workbookViewId="0">
      <selection activeCell="B13" sqref="B13"/>
    </sheetView>
  </sheetViews>
  <sheetFormatPr defaultRowHeight="15.75" x14ac:dyDescent="0.25"/>
  <cols>
    <col min="1" max="1" width="17.28515625" style="85" customWidth="1"/>
    <col min="2" max="2" width="48.42578125" style="85" customWidth="1"/>
    <col min="3" max="3" width="31.5703125" style="85" customWidth="1"/>
    <col min="4" max="4" width="18" style="85" customWidth="1"/>
    <col min="5" max="5" width="16.140625" style="85" customWidth="1"/>
    <col min="6" max="16384" width="9.140625" style="85"/>
  </cols>
  <sheetData>
    <row r="2" spans="1:5" x14ac:dyDescent="0.25">
      <c r="B2" s="243" t="s">
        <v>134</v>
      </c>
    </row>
    <row r="3" spans="1:5" x14ac:dyDescent="0.25">
      <c r="A3" s="85" t="s">
        <v>287</v>
      </c>
      <c r="B3" s="244" t="s">
        <v>293</v>
      </c>
      <c r="C3" s="244" t="s">
        <v>299</v>
      </c>
    </row>
    <row r="7" spans="1:5" ht="47.25" x14ac:dyDescent="0.25">
      <c r="A7" s="245" t="s">
        <v>157</v>
      </c>
      <c r="B7" s="245" t="s">
        <v>42</v>
      </c>
      <c r="C7" s="245" t="s">
        <v>43</v>
      </c>
      <c r="D7" s="245" t="s">
        <v>44</v>
      </c>
      <c r="E7" s="245" t="s">
        <v>45</v>
      </c>
    </row>
    <row r="8" spans="1:5" ht="16.5" thickBot="1" x14ac:dyDescent="0.3">
      <c r="A8" s="64">
        <v>1</v>
      </c>
      <c r="B8" s="65">
        <f>A8+1</f>
        <v>2</v>
      </c>
      <c r="C8" s="65">
        <f>B8+1</f>
        <v>3</v>
      </c>
      <c r="D8" s="65">
        <f>C8+1</f>
        <v>4</v>
      </c>
      <c r="E8" s="65">
        <f>D8+1</f>
        <v>5</v>
      </c>
    </row>
    <row r="9" spans="1:5" ht="16.5" thickTop="1" x14ac:dyDescent="0.25">
      <c r="A9" s="239" t="s">
        <v>217</v>
      </c>
      <c r="B9" s="239" t="s">
        <v>218</v>
      </c>
      <c r="C9" s="239" t="s">
        <v>219</v>
      </c>
      <c r="D9" s="239">
        <v>2</v>
      </c>
      <c r="E9" s="239">
        <f>D9*2</f>
        <v>4</v>
      </c>
    </row>
    <row r="10" spans="1:5" x14ac:dyDescent="0.25">
      <c r="A10" s="239" t="s">
        <v>220</v>
      </c>
      <c r="B10" s="239" t="s">
        <v>221</v>
      </c>
      <c r="C10" s="239" t="s">
        <v>222</v>
      </c>
      <c r="D10" s="239">
        <v>1</v>
      </c>
      <c r="E10" s="239">
        <v>1</v>
      </c>
    </row>
    <row r="11" spans="1:5" ht="31.5" x14ac:dyDescent="0.25">
      <c r="A11" s="239" t="s">
        <v>223</v>
      </c>
      <c r="B11" s="246" t="s">
        <v>286</v>
      </c>
      <c r="C11" s="239" t="s">
        <v>224</v>
      </c>
      <c r="D11" s="239">
        <v>1</v>
      </c>
      <c r="E11" s="239">
        <v>3</v>
      </c>
    </row>
    <row r="12" spans="1:5" x14ac:dyDescent="0.25">
      <c r="A12" s="239" t="s">
        <v>225</v>
      </c>
      <c r="B12" s="247" t="s">
        <v>226</v>
      </c>
      <c r="C12" s="239" t="s">
        <v>219</v>
      </c>
      <c r="D12" s="239">
        <v>3</v>
      </c>
      <c r="E12" s="239">
        <v>2</v>
      </c>
    </row>
    <row r="13" spans="1:5" ht="31.5" x14ac:dyDescent="0.25">
      <c r="A13" s="239" t="s">
        <v>227</v>
      </c>
      <c r="B13" s="45" t="s">
        <v>228</v>
      </c>
      <c r="C13" s="239" t="s">
        <v>229</v>
      </c>
      <c r="D13" s="239">
        <v>5</v>
      </c>
      <c r="E13" s="239">
        <v>2</v>
      </c>
    </row>
    <row r="14" spans="1:5" x14ac:dyDescent="0.25">
      <c r="A14" s="239"/>
      <c r="B14" s="248" t="s">
        <v>14</v>
      </c>
      <c r="C14" s="249" t="s">
        <v>15</v>
      </c>
      <c r="D14" s="239">
        <f>SUM(D9:D13)</f>
        <v>12</v>
      </c>
      <c r="E14" s="239">
        <f>SUM(E9:E13)</f>
        <v>12</v>
      </c>
    </row>
  </sheetData>
  <phoneticPr fontId="5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zoomScaleSheetLayoutView="79" workbookViewId="0">
      <selection activeCell="K26" sqref="K25:K26"/>
    </sheetView>
  </sheetViews>
  <sheetFormatPr defaultRowHeight="15.75" x14ac:dyDescent="0.25"/>
  <cols>
    <col min="1" max="1" width="5.5703125" style="85" customWidth="1"/>
    <col min="2" max="2" width="22.7109375" style="85" customWidth="1"/>
    <col min="3" max="4" width="9.140625" style="85"/>
    <col min="5" max="5" width="9.5703125" style="85" customWidth="1"/>
    <col min="6" max="6" width="12" style="85" customWidth="1"/>
    <col min="7" max="9" width="11.5703125" style="85" customWidth="1"/>
    <col min="10" max="10" width="18" style="85" customWidth="1"/>
    <col min="11" max="12" width="11.5703125" style="85" customWidth="1"/>
    <col min="13" max="13" width="13.42578125" style="85" customWidth="1"/>
    <col min="14" max="16384" width="9.140625" style="85"/>
  </cols>
  <sheetData>
    <row r="2" spans="1:13" s="58" customFormat="1" x14ac:dyDescent="0.2">
      <c r="C2" s="79"/>
      <c r="D2" s="79"/>
      <c r="E2" s="79"/>
      <c r="F2" s="79"/>
      <c r="G2" s="57" t="s">
        <v>76</v>
      </c>
      <c r="H2" s="79"/>
      <c r="I2" s="79"/>
      <c r="J2" s="79"/>
      <c r="K2" s="79"/>
      <c r="L2" s="79"/>
      <c r="M2" s="79"/>
    </row>
    <row r="3" spans="1:13" s="58" customFormat="1" ht="15" customHeight="1" x14ac:dyDescent="0.2">
      <c r="B3" s="79"/>
      <c r="C3" s="79"/>
      <c r="D3" s="79"/>
      <c r="E3" s="79"/>
      <c r="G3" s="57" t="s">
        <v>77</v>
      </c>
      <c r="H3" s="79"/>
      <c r="I3" s="79"/>
      <c r="J3" s="79"/>
      <c r="K3" s="79"/>
      <c r="L3" s="79"/>
      <c r="M3" s="79"/>
    </row>
    <row r="4" spans="1:13" s="13" customFormat="1" x14ac:dyDescent="0.25">
      <c r="B4" s="29"/>
      <c r="C4" s="29"/>
      <c r="D4" s="29"/>
      <c r="E4" s="29"/>
      <c r="F4" s="250"/>
      <c r="G4" s="59" t="s">
        <v>237</v>
      </c>
      <c r="H4" s="250"/>
      <c r="I4" s="29"/>
      <c r="J4" s="29"/>
      <c r="K4" s="29"/>
      <c r="L4" s="29"/>
      <c r="M4" s="29"/>
    </row>
    <row r="5" spans="1:13" s="40" customFormat="1" ht="12.75" x14ac:dyDescent="0.2">
      <c r="B5" s="81"/>
      <c r="C5" s="81"/>
      <c r="D5" s="81"/>
      <c r="E5" s="81"/>
      <c r="G5" s="49" t="s">
        <v>275</v>
      </c>
      <c r="H5" s="81"/>
      <c r="I5" s="81"/>
      <c r="J5" s="81"/>
      <c r="K5" s="81"/>
      <c r="L5" s="81"/>
      <c r="M5" s="81"/>
    </row>
    <row r="6" spans="1:13" s="13" customFormat="1" ht="20.25" customHeight="1" x14ac:dyDescent="0.25">
      <c r="B6" s="250"/>
      <c r="C6" s="250"/>
      <c r="D6" s="250"/>
      <c r="E6" s="250"/>
      <c r="F6" s="455" t="s">
        <v>299</v>
      </c>
      <c r="G6" s="455"/>
      <c r="H6" s="455"/>
      <c r="I6" s="250"/>
      <c r="J6" s="250"/>
      <c r="K6" s="250"/>
      <c r="L6" s="250"/>
      <c r="M6" s="250"/>
    </row>
    <row r="7" spans="1:13" s="13" customFormat="1" ht="15.75" customHeight="1" x14ac:dyDescent="0.25">
      <c r="A7" s="456" t="s">
        <v>0</v>
      </c>
      <c r="B7" s="457" t="s">
        <v>64</v>
      </c>
      <c r="C7" s="457" t="s">
        <v>65</v>
      </c>
      <c r="D7" s="457" t="s">
        <v>66</v>
      </c>
      <c r="E7" s="463" t="s">
        <v>164</v>
      </c>
      <c r="F7" s="464"/>
      <c r="G7" s="461">
        <v>212</v>
      </c>
      <c r="H7" s="461"/>
      <c r="I7" s="462">
        <v>222</v>
      </c>
      <c r="J7" s="462"/>
      <c r="K7" s="461">
        <v>226</v>
      </c>
      <c r="L7" s="461"/>
      <c r="M7" s="458" t="s">
        <v>75</v>
      </c>
    </row>
    <row r="8" spans="1:13" s="204" customFormat="1" ht="15" customHeight="1" x14ac:dyDescent="0.2">
      <c r="A8" s="456"/>
      <c r="B8" s="457"/>
      <c r="C8" s="457"/>
      <c r="D8" s="457"/>
      <c r="E8" s="465"/>
      <c r="F8" s="466"/>
      <c r="G8" s="467" t="s">
        <v>69</v>
      </c>
      <c r="H8" s="467"/>
      <c r="I8" s="457" t="s">
        <v>67</v>
      </c>
      <c r="J8" s="457"/>
      <c r="K8" s="457" t="s">
        <v>72</v>
      </c>
      <c r="L8" s="457"/>
      <c r="M8" s="459"/>
    </row>
    <row r="9" spans="1:13" s="190" customFormat="1" ht="63.75" x14ac:dyDescent="0.2">
      <c r="A9" s="456"/>
      <c r="B9" s="457"/>
      <c r="C9" s="457"/>
      <c r="D9" s="457"/>
      <c r="E9" s="235" t="s">
        <v>163</v>
      </c>
      <c r="F9" s="235" t="s">
        <v>160</v>
      </c>
      <c r="G9" s="236" t="s">
        <v>70</v>
      </c>
      <c r="H9" s="236" t="s">
        <v>71</v>
      </c>
      <c r="I9" s="236" t="s">
        <v>78</v>
      </c>
      <c r="J9" s="236" t="s">
        <v>79</v>
      </c>
      <c r="K9" s="236" t="s">
        <v>73</v>
      </c>
      <c r="L9" s="236" t="s">
        <v>71</v>
      </c>
      <c r="M9" s="460"/>
    </row>
    <row r="10" spans="1:13" s="204" customFormat="1" ht="16.5" thickBot="1" x14ac:dyDescent="0.25">
      <c r="A10" s="237">
        <v>1</v>
      </c>
      <c r="B10" s="238">
        <f>A10+1</f>
        <v>2</v>
      </c>
      <c r="C10" s="238">
        <f>B10+1</f>
        <v>3</v>
      </c>
      <c r="D10" s="238">
        <f>C10+1</f>
        <v>4</v>
      </c>
      <c r="E10" s="238">
        <f>D10+1</f>
        <v>5</v>
      </c>
      <c r="F10" s="238" t="s">
        <v>162</v>
      </c>
      <c r="G10" s="238">
        <v>7</v>
      </c>
      <c r="H10" s="238" t="s">
        <v>165</v>
      </c>
      <c r="I10" s="238">
        <v>9</v>
      </c>
      <c r="J10" s="238" t="s">
        <v>169</v>
      </c>
      <c r="K10" s="238">
        <v>11</v>
      </c>
      <c r="L10" s="238" t="s">
        <v>166</v>
      </c>
      <c r="M10" s="238" t="s">
        <v>159</v>
      </c>
    </row>
    <row r="11" spans="1:13" ht="16.5" thickTop="1" x14ac:dyDescent="0.25">
      <c r="A11" s="239">
        <v>1</v>
      </c>
      <c r="B11" s="3" t="s">
        <v>230</v>
      </c>
      <c r="C11" s="1">
        <v>5</v>
      </c>
      <c r="D11" s="1">
        <v>1</v>
      </c>
      <c r="E11" s="1"/>
      <c r="F11" s="1">
        <v>2</v>
      </c>
      <c r="G11" s="1">
        <v>400</v>
      </c>
      <c r="H11" s="1">
        <f>C11*D11*F11*G11</f>
        <v>4000</v>
      </c>
      <c r="I11" s="1"/>
      <c r="J11" s="1"/>
      <c r="K11" s="1">
        <v>3500</v>
      </c>
      <c r="L11" s="1">
        <f>F11*(C11*K11)</f>
        <v>35000</v>
      </c>
      <c r="M11" s="1"/>
    </row>
    <row r="12" spans="1:13" x14ac:dyDescent="0.25">
      <c r="A12" s="239">
        <v>2</v>
      </c>
      <c r="B12" s="35" t="s">
        <v>231</v>
      </c>
      <c r="C12" s="36">
        <v>5</v>
      </c>
      <c r="D12" s="36">
        <v>1</v>
      </c>
      <c r="E12" s="1"/>
      <c r="F12" s="36">
        <v>3</v>
      </c>
      <c r="G12" s="36">
        <v>400</v>
      </c>
      <c r="H12" s="1">
        <f t="shared" ref="H12:H14" si="0">C12*D12*F12*G12</f>
        <v>6000</v>
      </c>
      <c r="I12" s="36"/>
      <c r="J12" s="36"/>
      <c r="K12" s="1">
        <v>3500</v>
      </c>
      <c r="L12" s="1">
        <f t="shared" ref="L12:L14" si="1">F12*(C12*K12)</f>
        <v>52500</v>
      </c>
      <c r="M12" s="36"/>
    </row>
    <row r="13" spans="1:13" x14ac:dyDescent="0.25">
      <c r="A13" s="239">
        <v>3</v>
      </c>
      <c r="B13" s="46" t="s">
        <v>232</v>
      </c>
      <c r="C13" s="47">
        <v>1</v>
      </c>
      <c r="D13" s="47">
        <v>1</v>
      </c>
      <c r="E13" s="1"/>
      <c r="F13" s="47">
        <v>3</v>
      </c>
      <c r="G13" s="4">
        <v>400</v>
      </c>
      <c r="H13" s="1">
        <f t="shared" si="0"/>
        <v>1200</v>
      </c>
      <c r="I13" s="4">
        <v>6200</v>
      </c>
      <c r="J13" s="4">
        <f>C13*I13*2</f>
        <v>12400</v>
      </c>
      <c r="K13" s="1">
        <v>3500</v>
      </c>
      <c r="L13" s="1">
        <f t="shared" si="1"/>
        <v>10500</v>
      </c>
      <c r="M13" s="4"/>
    </row>
    <row r="14" spans="1:13" x14ac:dyDescent="0.25">
      <c r="A14" s="239">
        <v>4</v>
      </c>
      <c r="B14" s="35" t="s">
        <v>233</v>
      </c>
      <c r="C14" s="36">
        <v>1</v>
      </c>
      <c r="D14" s="36">
        <v>1</v>
      </c>
      <c r="E14" s="1">
        <f t="shared" ref="E14" si="2">C14*D14</f>
        <v>1</v>
      </c>
      <c r="F14" s="36">
        <v>3</v>
      </c>
      <c r="G14" s="37">
        <v>400</v>
      </c>
      <c r="H14" s="1">
        <f t="shared" si="0"/>
        <v>1200</v>
      </c>
      <c r="I14" s="37">
        <v>1000</v>
      </c>
      <c r="J14" s="4">
        <f>C14*I14*2</f>
        <v>2000</v>
      </c>
      <c r="K14" s="1">
        <v>3500</v>
      </c>
      <c r="L14" s="1">
        <f t="shared" si="1"/>
        <v>10500</v>
      </c>
      <c r="M14" s="36"/>
    </row>
    <row r="15" spans="1:13" ht="16.5" thickBot="1" x14ac:dyDescent="0.3">
      <c r="A15" s="239"/>
      <c r="B15" s="35"/>
      <c r="C15" s="36"/>
      <c r="D15" s="36"/>
      <c r="E15" s="36"/>
      <c r="F15" s="36"/>
      <c r="G15" s="39"/>
      <c r="H15" s="39"/>
      <c r="I15" s="39"/>
      <c r="J15" s="39"/>
      <c r="K15" s="39"/>
      <c r="L15" s="37"/>
      <c r="M15" s="39"/>
    </row>
    <row r="16" spans="1:13" s="12" customFormat="1" ht="16.5" thickBot="1" x14ac:dyDescent="0.3">
      <c r="A16" s="35"/>
      <c r="B16" s="240" t="s">
        <v>68</v>
      </c>
      <c r="C16" s="50">
        <f>SUM(C11:C14)</f>
        <v>12</v>
      </c>
      <c r="D16" s="50">
        <f>SUM(D11:D14)</f>
        <v>4</v>
      </c>
      <c r="E16" s="50">
        <f>SUM(E11:E15)</f>
        <v>1</v>
      </c>
      <c r="F16" s="50">
        <f>SUM(F11:F15)</f>
        <v>11</v>
      </c>
      <c r="G16" s="38" t="s">
        <v>74</v>
      </c>
      <c r="H16" s="38">
        <f>SUM(H11:H15)</f>
        <v>12400</v>
      </c>
      <c r="I16" s="241" t="s">
        <v>74</v>
      </c>
      <c r="J16" s="241">
        <f>SUM(J11:J15)</f>
        <v>14400</v>
      </c>
      <c r="K16" s="38" t="s">
        <v>74</v>
      </c>
      <c r="L16" s="241">
        <f>SUM(L11:L15)</f>
        <v>108500</v>
      </c>
      <c r="M16" s="314">
        <f>H16+J16+L16</f>
        <v>135300</v>
      </c>
    </row>
    <row r="17" spans="2:13" x14ac:dyDescent="0.25">
      <c r="B17" s="242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</row>
    <row r="18" spans="2:13" s="56" customFormat="1" x14ac:dyDescent="0.25">
      <c r="B18" s="56" t="s">
        <v>33</v>
      </c>
      <c r="D18" s="85"/>
      <c r="E18" s="85"/>
      <c r="F18" s="85"/>
      <c r="G18" s="85"/>
      <c r="H18" s="56" t="s">
        <v>30</v>
      </c>
      <c r="J18" s="56" t="s">
        <v>179</v>
      </c>
    </row>
    <row r="19" spans="2:13" s="69" customFormat="1" ht="11.25" x14ac:dyDescent="0.2">
      <c r="H19" s="188" t="s">
        <v>31</v>
      </c>
      <c r="J19" s="69" t="s">
        <v>32</v>
      </c>
    </row>
    <row r="20" spans="2:13" s="56" customFormat="1" ht="21" customHeight="1" x14ac:dyDescent="0.25">
      <c r="B20" s="56" t="s">
        <v>34</v>
      </c>
      <c r="D20" s="85"/>
      <c r="E20" s="85"/>
      <c r="F20" s="85"/>
      <c r="G20" s="85"/>
      <c r="H20" s="56" t="s">
        <v>30</v>
      </c>
      <c r="J20" s="56" t="s">
        <v>298</v>
      </c>
    </row>
    <row r="21" spans="2:13" s="56" customFormat="1" x14ac:dyDescent="0.25">
      <c r="D21" s="85"/>
      <c r="E21" s="85"/>
      <c r="F21" s="85"/>
      <c r="G21" s="85"/>
      <c r="H21" s="188" t="s">
        <v>31</v>
      </c>
      <c r="J21" s="69" t="s">
        <v>32</v>
      </c>
      <c r="K21" s="69"/>
    </row>
  </sheetData>
  <mergeCells count="13">
    <mergeCell ref="F6:H6"/>
    <mergeCell ref="A7:A9"/>
    <mergeCell ref="D7:D9"/>
    <mergeCell ref="C7:C9"/>
    <mergeCell ref="M7:M9"/>
    <mergeCell ref="B7:B9"/>
    <mergeCell ref="K7:L7"/>
    <mergeCell ref="I8:J8"/>
    <mergeCell ref="I7:J7"/>
    <mergeCell ref="G7:H7"/>
    <mergeCell ref="E7:F8"/>
    <mergeCell ref="K8:L8"/>
    <mergeCell ref="G8:H8"/>
  </mergeCells>
  <phoneticPr fontId="5" type="noConversion"/>
  <pageMargins left="0.39370078740157483" right="0.39370078740157483" top="0.59055118110236227" bottom="0.59055118110236227" header="0.11811023622047245" footer="0.11811023622047245"/>
  <pageSetup paperSize="9" scale="9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2:F50"/>
  <sheetViews>
    <sheetView topLeftCell="A16" zoomScale="90" zoomScaleNormal="90" zoomScaleSheetLayoutView="75" workbookViewId="0">
      <selection activeCell="F43" sqref="F43"/>
    </sheetView>
  </sheetViews>
  <sheetFormatPr defaultRowHeight="15.75" x14ac:dyDescent="0.2"/>
  <cols>
    <col min="1" max="1" width="9.140625" style="204" customWidth="1"/>
    <col min="2" max="2" width="70" style="204" customWidth="1"/>
    <col min="3" max="6" width="16.140625" style="204" customWidth="1"/>
    <col min="7" max="16384" width="9.140625" style="204"/>
  </cols>
  <sheetData>
    <row r="2" spans="1:6" s="194" customFormat="1" x14ac:dyDescent="0.2">
      <c r="A2" s="191"/>
      <c r="B2" s="133" t="s">
        <v>37</v>
      </c>
      <c r="C2" s="191"/>
    </row>
    <row r="3" spans="1:6" s="194" customFormat="1" x14ac:dyDescent="0.2">
      <c r="A3" s="191"/>
      <c r="B3" s="133" t="s">
        <v>291</v>
      </c>
      <c r="C3" s="191"/>
    </row>
    <row r="4" spans="1:6" s="78" customFormat="1" x14ac:dyDescent="0.25">
      <c r="A4" s="298"/>
      <c r="B4" s="184" t="s">
        <v>278</v>
      </c>
      <c r="C4" s="298"/>
      <c r="D4" s="298"/>
      <c r="E4" s="298"/>
      <c r="F4" s="298"/>
    </row>
    <row r="5" spans="1:6" s="78" customFormat="1" x14ac:dyDescent="0.2">
      <c r="B5" s="75" t="s">
        <v>275</v>
      </c>
      <c r="C5" s="43"/>
    </row>
    <row r="6" spans="1:6" s="78" customFormat="1" x14ac:dyDescent="0.25">
      <c r="A6" s="298"/>
      <c r="B6" s="376" t="s">
        <v>323</v>
      </c>
      <c r="C6" s="298"/>
      <c r="D6" s="298"/>
    </row>
    <row r="7" spans="1:6" ht="16.5" thickBot="1" x14ac:dyDescent="0.25"/>
    <row r="8" spans="1:6" s="194" customFormat="1" ht="31.5" x14ac:dyDescent="0.2">
      <c r="A8" s="113" t="s">
        <v>82</v>
      </c>
      <c r="B8" s="114" t="s">
        <v>2</v>
      </c>
      <c r="C8" s="273" t="s">
        <v>80</v>
      </c>
      <c r="D8" s="273" t="s">
        <v>9</v>
      </c>
      <c r="E8" s="195" t="s">
        <v>121</v>
      </c>
      <c r="F8" s="219" t="s">
        <v>118</v>
      </c>
    </row>
    <row r="9" spans="1:6" s="194" customFormat="1" ht="16.5" thickBot="1" x14ac:dyDescent="0.25">
      <c r="A9" s="117">
        <v>1</v>
      </c>
      <c r="B9" s="102">
        <f>A9+1</f>
        <v>2</v>
      </c>
      <c r="C9" s="102">
        <f>B9+1</f>
        <v>3</v>
      </c>
      <c r="D9" s="102">
        <f>C9+1</f>
        <v>4</v>
      </c>
      <c r="E9" s="102">
        <f>D9+1</f>
        <v>5</v>
      </c>
      <c r="F9" s="118" t="s">
        <v>141</v>
      </c>
    </row>
    <row r="10" spans="1:6" s="194" customFormat="1" ht="32.25" thickTop="1" x14ac:dyDescent="0.2">
      <c r="A10" s="66">
        <v>1</v>
      </c>
      <c r="B10" s="274" t="s">
        <v>135</v>
      </c>
      <c r="C10" s="224" t="s">
        <v>83</v>
      </c>
      <c r="D10" s="224"/>
      <c r="E10" s="68"/>
      <c r="F10" s="225"/>
    </row>
    <row r="11" spans="1:6" s="194" customFormat="1" ht="31.5" x14ac:dyDescent="0.2">
      <c r="A11" s="66">
        <v>2</v>
      </c>
      <c r="B11" s="274" t="s">
        <v>184</v>
      </c>
      <c r="C11" s="224" t="s">
        <v>83</v>
      </c>
      <c r="D11" s="224"/>
      <c r="E11" s="68"/>
      <c r="F11" s="225"/>
    </row>
    <row r="12" spans="1:6" s="194" customFormat="1" ht="31.5" x14ac:dyDescent="0.2">
      <c r="A12" s="66">
        <v>3</v>
      </c>
      <c r="B12" s="274" t="s">
        <v>137</v>
      </c>
      <c r="C12" s="224" t="s">
        <v>83</v>
      </c>
      <c r="D12" s="224"/>
      <c r="E12" s="68"/>
      <c r="F12" s="225"/>
    </row>
    <row r="13" spans="1:6" s="194" customFormat="1" x14ac:dyDescent="0.2">
      <c r="A13" s="66">
        <v>4</v>
      </c>
      <c r="B13" s="342" t="s">
        <v>333</v>
      </c>
      <c r="C13" s="224" t="s">
        <v>85</v>
      </c>
      <c r="D13" s="224"/>
      <c r="E13" s="354"/>
      <c r="F13" s="225"/>
    </row>
    <row r="14" spans="1:6" s="194" customFormat="1" ht="31.5" x14ac:dyDescent="0.2">
      <c r="A14" s="66">
        <v>5</v>
      </c>
      <c r="B14" s="274" t="s">
        <v>140</v>
      </c>
      <c r="C14" s="68"/>
      <c r="D14" s="68"/>
      <c r="E14" s="68"/>
      <c r="F14" s="225">
        <f>SUM(F15:F33)</f>
        <v>22908.16</v>
      </c>
    </row>
    <row r="15" spans="1:6" s="194" customFormat="1" x14ac:dyDescent="0.2">
      <c r="A15" s="196"/>
      <c r="B15" s="276" t="s">
        <v>316</v>
      </c>
      <c r="C15" s="68" t="s">
        <v>317</v>
      </c>
      <c r="D15" s="68">
        <v>2</v>
      </c>
      <c r="E15" s="68">
        <f>648*1.1*1.1</f>
        <v>784.08000000000015</v>
      </c>
      <c r="F15" s="225">
        <f>D15*E15</f>
        <v>1568.1600000000003</v>
      </c>
    </row>
    <row r="16" spans="1:6" s="194" customFormat="1" x14ac:dyDescent="0.2">
      <c r="A16" s="196"/>
      <c r="B16" s="276" t="s">
        <v>199</v>
      </c>
      <c r="C16" s="68" t="s">
        <v>86</v>
      </c>
      <c r="D16" s="68">
        <v>1</v>
      </c>
      <c r="E16" s="68">
        <v>4200</v>
      </c>
      <c r="F16" s="225">
        <f>D16*E16</f>
        <v>4200</v>
      </c>
    </row>
    <row r="17" spans="1:6" s="194" customFormat="1" x14ac:dyDescent="0.2">
      <c r="A17" s="196"/>
      <c r="B17" s="276" t="s">
        <v>200</v>
      </c>
      <c r="C17" s="68" t="s">
        <v>86</v>
      </c>
      <c r="D17" s="68">
        <v>1</v>
      </c>
      <c r="E17" s="68">
        <v>5000</v>
      </c>
      <c r="F17" s="225">
        <f t="shared" ref="F17:F33" si="0">D17*E17</f>
        <v>5000</v>
      </c>
    </row>
    <row r="18" spans="1:6" s="194" customFormat="1" x14ac:dyDescent="0.2">
      <c r="A18" s="196"/>
      <c r="B18" s="276" t="s">
        <v>201</v>
      </c>
      <c r="C18" s="68" t="s">
        <v>86</v>
      </c>
      <c r="D18" s="68">
        <v>1</v>
      </c>
      <c r="E18" s="68">
        <v>5100</v>
      </c>
      <c r="F18" s="225">
        <f t="shared" si="0"/>
        <v>5100</v>
      </c>
    </row>
    <row r="19" spans="1:6" s="194" customFormat="1" x14ac:dyDescent="0.2">
      <c r="A19" s="196"/>
      <c r="B19" s="276" t="s">
        <v>202</v>
      </c>
      <c r="C19" s="68" t="s">
        <v>86</v>
      </c>
      <c r="D19" s="68">
        <v>1</v>
      </c>
      <c r="E19" s="68">
        <v>150</v>
      </c>
      <c r="F19" s="225">
        <f t="shared" si="0"/>
        <v>150</v>
      </c>
    </row>
    <row r="20" spans="1:6" s="194" customFormat="1" x14ac:dyDescent="0.2">
      <c r="A20" s="196"/>
      <c r="B20" s="276" t="s">
        <v>203</v>
      </c>
      <c r="C20" s="68" t="s">
        <v>86</v>
      </c>
      <c r="D20" s="68">
        <v>1</v>
      </c>
      <c r="E20" s="68">
        <v>1500</v>
      </c>
      <c r="F20" s="225">
        <f t="shared" si="0"/>
        <v>1500</v>
      </c>
    </row>
    <row r="21" spans="1:6" s="194" customFormat="1" x14ac:dyDescent="0.2">
      <c r="A21" s="196"/>
      <c r="B21" s="276" t="s">
        <v>204</v>
      </c>
      <c r="C21" s="68" t="s">
        <v>86</v>
      </c>
      <c r="D21" s="68">
        <v>1</v>
      </c>
      <c r="E21" s="68">
        <v>50</v>
      </c>
      <c r="F21" s="225">
        <f t="shared" si="0"/>
        <v>50</v>
      </c>
    </row>
    <row r="22" spans="1:6" s="194" customFormat="1" x14ac:dyDescent="0.2">
      <c r="A22" s="196"/>
      <c r="B22" s="276" t="s">
        <v>205</v>
      </c>
      <c r="C22" s="68" t="s">
        <v>86</v>
      </c>
      <c r="D22" s="68">
        <v>1</v>
      </c>
      <c r="E22" s="68">
        <v>100</v>
      </c>
      <c r="F22" s="225">
        <f t="shared" si="0"/>
        <v>100</v>
      </c>
    </row>
    <row r="23" spans="1:6" s="194" customFormat="1" x14ac:dyDescent="0.2">
      <c r="A23" s="196"/>
      <c r="B23" s="276" t="s">
        <v>206</v>
      </c>
      <c r="C23" s="68" t="s">
        <v>86</v>
      </c>
      <c r="D23" s="68">
        <v>2</v>
      </c>
      <c r="E23" s="68">
        <v>150</v>
      </c>
      <c r="F23" s="225">
        <f t="shared" si="0"/>
        <v>300</v>
      </c>
    </row>
    <row r="24" spans="1:6" s="194" customFormat="1" x14ac:dyDescent="0.2">
      <c r="A24" s="196"/>
      <c r="B24" s="276" t="s">
        <v>207</v>
      </c>
      <c r="C24" s="68" t="s">
        <v>86</v>
      </c>
      <c r="D24" s="68">
        <v>2</v>
      </c>
      <c r="E24" s="68">
        <v>50</v>
      </c>
      <c r="F24" s="225">
        <f t="shared" si="0"/>
        <v>100</v>
      </c>
    </row>
    <row r="25" spans="1:6" s="194" customFormat="1" x14ac:dyDescent="0.2">
      <c r="A25" s="196"/>
      <c r="B25" s="276" t="s">
        <v>208</v>
      </c>
      <c r="C25" s="68" t="s">
        <v>86</v>
      </c>
      <c r="D25" s="68">
        <v>10</v>
      </c>
      <c r="E25" s="68">
        <v>10</v>
      </c>
      <c r="F25" s="225">
        <f t="shared" si="0"/>
        <v>100</v>
      </c>
    </row>
    <row r="26" spans="1:6" s="194" customFormat="1" x14ac:dyDescent="0.2">
      <c r="A26" s="196"/>
      <c r="B26" s="276" t="s">
        <v>209</v>
      </c>
      <c r="C26" s="68" t="s">
        <v>86</v>
      </c>
      <c r="D26" s="68">
        <v>10</v>
      </c>
      <c r="E26" s="68">
        <v>10</v>
      </c>
      <c r="F26" s="225">
        <f t="shared" si="0"/>
        <v>100</v>
      </c>
    </row>
    <row r="27" spans="1:6" s="194" customFormat="1" x14ac:dyDescent="0.2">
      <c r="A27" s="196"/>
      <c r="B27" s="276" t="s">
        <v>210</v>
      </c>
      <c r="C27" s="68" t="s">
        <v>86</v>
      </c>
      <c r="D27" s="68">
        <v>10</v>
      </c>
      <c r="E27" s="68">
        <v>20</v>
      </c>
      <c r="F27" s="225">
        <f t="shared" si="0"/>
        <v>200</v>
      </c>
    </row>
    <row r="28" spans="1:6" s="194" customFormat="1" x14ac:dyDescent="0.2">
      <c r="A28" s="196"/>
      <c r="B28" s="276" t="s">
        <v>211</v>
      </c>
      <c r="C28" s="68" t="s">
        <v>86</v>
      </c>
      <c r="D28" s="68">
        <v>4</v>
      </c>
      <c r="E28" s="68">
        <v>15</v>
      </c>
      <c r="F28" s="225">
        <f t="shared" si="0"/>
        <v>60</v>
      </c>
    </row>
    <row r="29" spans="1:6" s="194" customFormat="1" x14ac:dyDescent="0.2">
      <c r="A29" s="196"/>
      <c r="B29" s="276" t="s">
        <v>212</v>
      </c>
      <c r="C29" s="68" t="s">
        <v>86</v>
      </c>
      <c r="D29" s="68">
        <v>1</v>
      </c>
      <c r="E29" s="68">
        <v>1500</v>
      </c>
      <c r="F29" s="225">
        <f t="shared" si="0"/>
        <v>1500</v>
      </c>
    </row>
    <row r="30" spans="1:6" s="194" customFormat="1" x14ac:dyDescent="0.2">
      <c r="A30" s="196"/>
      <c r="B30" s="276" t="s">
        <v>213</v>
      </c>
      <c r="C30" s="68" t="s">
        <v>86</v>
      </c>
      <c r="D30" s="68">
        <v>2</v>
      </c>
      <c r="E30" s="68">
        <v>450</v>
      </c>
      <c r="F30" s="225">
        <f t="shared" si="0"/>
        <v>900</v>
      </c>
    </row>
    <row r="31" spans="1:6" s="194" customFormat="1" x14ac:dyDescent="0.2">
      <c r="A31" s="196"/>
      <c r="B31" s="276" t="s">
        <v>214</v>
      </c>
      <c r="C31" s="68" t="s">
        <v>86</v>
      </c>
      <c r="D31" s="68">
        <v>2</v>
      </c>
      <c r="E31" s="68">
        <v>450</v>
      </c>
      <c r="F31" s="225">
        <f t="shared" si="0"/>
        <v>900</v>
      </c>
    </row>
    <row r="32" spans="1:6" s="194" customFormat="1" x14ac:dyDescent="0.2">
      <c r="A32" s="196"/>
      <c r="B32" s="276" t="s">
        <v>215</v>
      </c>
      <c r="C32" s="68" t="s">
        <v>86</v>
      </c>
      <c r="D32" s="68">
        <v>2</v>
      </c>
      <c r="E32" s="68">
        <v>340</v>
      </c>
      <c r="F32" s="225">
        <f t="shared" si="0"/>
        <v>680</v>
      </c>
    </row>
    <row r="33" spans="1:6" s="194" customFormat="1" x14ac:dyDescent="0.2">
      <c r="A33" s="196"/>
      <c r="B33" s="276" t="s">
        <v>216</v>
      </c>
      <c r="C33" s="68" t="s">
        <v>86</v>
      </c>
      <c r="D33" s="68">
        <v>1</v>
      </c>
      <c r="E33" s="68">
        <v>400</v>
      </c>
      <c r="F33" s="225">
        <f t="shared" si="0"/>
        <v>400</v>
      </c>
    </row>
    <row r="34" spans="1:6" s="194" customFormat="1" ht="47.25" x14ac:dyDescent="0.2">
      <c r="A34" s="196">
        <v>6</v>
      </c>
      <c r="B34" s="276" t="s">
        <v>139</v>
      </c>
      <c r="C34" s="280"/>
      <c r="D34" s="68"/>
      <c r="E34" s="68"/>
      <c r="F34" s="225"/>
    </row>
    <row r="35" spans="1:6" s="194" customFormat="1" x14ac:dyDescent="0.2">
      <c r="A35" s="196"/>
      <c r="B35" s="276" t="s">
        <v>292</v>
      </c>
      <c r="C35" s="278" t="s">
        <v>187</v>
      </c>
      <c r="D35" s="275">
        <v>5</v>
      </c>
      <c r="E35" s="198"/>
      <c r="F35" s="379">
        <f>124981.78*1.05</f>
        <v>131230.86900000001</v>
      </c>
    </row>
    <row r="36" spans="1:6" s="194" customFormat="1" ht="31.5" x14ac:dyDescent="0.2">
      <c r="A36" s="66">
        <v>7</v>
      </c>
      <c r="B36" s="279" t="s">
        <v>138</v>
      </c>
      <c r="C36" s="280"/>
      <c r="D36" s="281"/>
      <c r="E36" s="68"/>
      <c r="F36" s="225"/>
    </row>
    <row r="37" spans="1:6" s="194" customFormat="1" x14ac:dyDescent="0.2">
      <c r="A37" s="66"/>
      <c r="B37" s="283" t="s">
        <v>313</v>
      </c>
      <c r="C37" s="373" t="s">
        <v>314</v>
      </c>
      <c r="D37" s="282">
        <v>4</v>
      </c>
      <c r="E37" s="83">
        <v>1000</v>
      </c>
      <c r="F37" s="225">
        <f t="shared" ref="F37" si="1">D37*E37</f>
        <v>4000</v>
      </c>
    </row>
    <row r="38" spans="1:6" s="194" customFormat="1" x14ac:dyDescent="0.2">
      <c r="A38" s="66"/>
      <c r="B38" s="283" t="s">
        <v>315</v>
      </c>
      <c r="C38" s="373" t="s">
        <v>86</v>
      </c>
      <c r="D38" s="282">
        <v>1</v>
      </c>
      <c r="E38" s="83">
        <v>11000</v>
      </c>
      <c r="F38" s="225">
        <f t="shared" ref="F38" si="2">D38*E38</f>
        <v>11000</v>
      </c>
    </row>
    <row r="39" spans="1:6" s="194" customFormat="1" ht="47.25" x14ac:dyDescent="0.2">
      <c r="A39" s="66">
        <v>8</v>
      </c>
      <c r="B39" s="283" t="s">
        <v>87</v>
      </c>
      <c r="C39" s="83"/>
      <c r="D39" s="282"/>
      <c r="E39" s="83"/>
      <c r="F39" s="226"/>
    </row>
    <row r="40" spans="1:6" s="58" customFormat="1" x14ac:dyDescent="0.2">
      <c r="A40" s="66"/>
      <c r="B40" s="348" t="s">
        <v>335</v>
      </c>
      <c r="C40" s="68" t="s">
        <v>182</v>
      </c>
      <c r="D40" s="68">
        <v>12</v>
      </c>
      <c r="E40" s="68">
        <f>17.7*304.5*1.1</f>
        <v>5928.6149999999998</v>
      </c>
      <c r="F40" s="265">
        <f>D40*E40</f>
        <v>71143.38</v>
      </c>
    </row>
    <row r="41" spans="1:6" s="194" customFormat="1" x14ac:dyDescent="0.2">
      <c r="A41" s="66">
        <v>11</v>
      </c>
      <c r="B41" s="283"/>
      <c r="C41" s="83"/>
      <c r="D41" s="282"/>
      <c r="E41" s="83"/>
      <c r="F41" s="226"/>
    </row>
    <row r="42" spans="1:6" s="194" customFormat="1" ht="16.5" thickBot="1" x14ac:dyDescent="0.25">
      <c r="A42" s="66"/>
      <c r="B42" s="283"/>
      <c r="C42" s="83"/>
      <c r="D42" s="282"/>
      <c r="E42" s="83"/>
      <c r="F42" s="226"/>
    </row>
    <row r="43" spans="1:6" s="191" customFormat="1" ht="16.5" thickBot="1" x14ac:dyDescent="0.25">
      <c r="A43" s="284"/>
      <c r="B43" s="285" t="s">
        <v>122</v>
      </c>
      <c r="C43" s="286" t="s">
        <v>74</v>
      </c>
      <c r="D43" s="286" t="s">
        <v>74</v>
      </c>
      <c r="E43" s="287" t="s">
        <v>74</v>
      </c>
      <c r="F43" s="383">
        <f>F13+F14+F35+F37+F38+F40</f>
        <v>240282.40900000001</v>
      </c>
    </row>
    <row r="44" spans="1:6" s="194" customFormat="1" x14ac:dyDescent="0.2">
      <c r="A44" s="288" t="s">
        <v>119</v>
      </c>
    </row>
    <row r="45" spans="1:6" s="194" customFormat="1" x14ac:dyDescent="0.2">
      <c r="A45" s="288"/>
    </row>
    <row r="46" spans="1:6" x14ac:dyDescent="0.25">
      <c r="B46" s="289" t="s">
        <v>33</v>
      </c>
      <c r="C46" s="204" t="s">
        <v>29</v>
      </c>
      <c r="E46" s="85" t="s">
        <v>179</v>
      </c>
    </row>
    <row r="47" spans="1:6" x14ac:dyDescent="0.2">
      <c r="B47" s="289"/>
      <c r="C47" s="290" t="s">
        <v>31</v>
      </c>
      <c r="D47" s="290"/>
      <c r="E47" s="290" t="s">
        <v>32</v>
      </c>
    </row>
    <row r="48" spans="1:6" ht="21" customHeight="1" x14ac:dyDescent="0.25">
      <c r="B48" s="289" t="s">
        <v>34</v>
      </c>
      <c r="C48" s="204" t="s">
        <v>29</v>
      </c>
      <c r="E48" s="85" t="s">
        <v>298</v>
      </c>
    </row>
    <row r="49" spans="3:5" x14ac:dyDescent="0.2">
      <c r="C49" s="290" t="s">
        <v>31</v>
      </c>
      <c r="D49" s="290"/>
      <c r="E49" s="290" t="s">
        <v>32</v>
      </c>
    </row>
    <row r="50" spans="3:5" x14ac:dyDescent="0.2">
      <c r="C50" s="290"/>
      <c r="D50" s="290"/>
      <c r="E50" s="290"/>
    </row>
  </sheetData>
  <pageMargins left="0.39370078740157483" right="0.39370078740157483" top="0.59055118110236227" bottom="0.19685039370078741" header="0.31496062992125984" footer="0.31496062992125984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F26"/>
  <sheetViews>
    <sheetView zoomScale="90" zoomScaleNormal="90" zoomScaleSheetLayoutView="75" workbookViewId="0">
      <selection activeCell="F20" sqref="F20"/>
    </sheetView>
  </sheetViews>
  <sheetFormatPr defaultRowHeight="15.75" x14ac:dyDescent="0.2"/>
  <cols>
    <col min="1" max="1" width="9.140625" style="204"/>
    <col min="2" max="2" width="93.7109375" style="204" customWidth="1"/>
    <col min="3" max="6" width="16.140625" style="204" customWidth="1"/>
    <col min="7" max="16384" width="9.140625" style="204"/>
  </cols>
  <sheetData>
    <row r="2" spans="1:6" s="194" customFormat="1" x14ac:dyDescent="0.2">
      <c r="A2" s="191"/>
      <c r="B2" s="133" t="s">
        <v>37</v>
      </c>
      <c r="C2" s="191"/>
    </row>
    <row r="3" spans="1:6" s="194" customFormat="1" x14ac:dyDescent="0.2">
      <c r="A3" s="191"/>
      <c r="B3" s="133" t="s">
        <v>291</v>
      </c>
      <c r="C3" s="191"/>
    </row>
    <row r="4" spans="1:6" s="78" customFormat="1" x14ac:dyDescent="0.25">
      <c r="A4" s="299"/>
      <c r="B4" s="184" t="s">
        <v>277</v>
      </c>
      <c r="C4" s="299"/>
      <c r="D4" s="299"/>
      <c r="E4" s="299"/>
      <c r="F4" s="299"/>
    </row>
    <row r="5" spans="1:6" s="78" customFormat="1" x14ac:dyDescent="0.2">
      <c r="B5" s="75" t="s">
        <v>275</v>
      </c>
      <c r="C5" s="43"/>
    </row>
    <row r="6" spans="1:6" s="78" customFormat="1" x14ac:dyDescent="0.25">
      <c r="A6" s="298"/>
      <c r="B6" s="376" t="s">
        <v>323</v>
      </c>
      <c r="C6" s="299"/>
      <c r="D6" s="299"/>
    </row>
    <row r="7" spans="1:6" ht="16.5" thickBot="1" x14ac:dyDescent="0.25"/>
    <row r="8" spans="1:6" s="194" customFormat="1" ht="31.5" x14ac:dyDescent="0.2">
      <c r="A8" s="113" t="s">
        <v>82</v>
      </c>
      <c r="B8" s="114" t="s">
        <v>2</v>
      </c>
      <c r="C8" s="273" t="s">
        <v>80</v>
      </c>
      <c r="D8" s="273" t="s">
        <v>9</v>
      </c>
      <c r="E8" s="195" t="s">
        <v>121</v>
      </c>
      <c r="F8" s="219" t="s">
        <v>118</v>
      </c>
    </row>
    <row r="9" spans="1:6" s="194" customFormat="1" ht="16.5" thickBot="1" x14ac:dyDescent="0.25">
      <c r="A9" s="117">
        <v>1</v>
      </c>
      <c r="B9" s="102">
        <f>A9+1</f>
        <v>2</v>
      </c>
      <c r="C9" s="102">
        <f>B9+1</f>
        <v>3</v>
      </c>
      <c r="D9" s="102">
        <f>C9+1</f>
        <v>4</v>
      </c>
      <c r="E9" s="102">
        <f>D9+1</f>
        <v>5</v>
      </c>
      <c r="F9" s="118" t="s">
        <v>141</v>
      </c>
    </row>
    <row r="10" spans="1:6" s="194" customFormat="1" ht="16.5" thickTop="1" x14ac:dyDescent="0.2">
      <c r="A10" s="66">
        <v>1</v>
      </c>
      <c r="B10" s="67" t="s">
        <v>135</v>
      </c>
      <c r="C10" s="224" t="s">
        <v>83</v>
      </c>
      <c r="D10" s="224"/>
      <c r="E10" s="68"/>
      <c r="F10" s="225"/>
    </row>
    <row r="11" spans="1:6" s="194" customFormat="1" x14ac:dyDescent="0.2">
      <c r="A11" s="66">
        <v>2</v>
      </c>
      <c r="B11" s="67" t="s">
        <v>136</v>
      </c>
      <c r="C11" s="224" t="s">
        <v>83</v>
      </c>
      <c r="D11" s="224"/>
      <c r="E11" s="68"/>
      <c r="F11" s="225"/>
    </row>
    <row r="12" spans="1:6" s="194" customFormat="1" ht="31.5" x14ac:dyDescent="0.2">
      <c r="A12" s="66">
        <v>3</v>
      </c>
      <c r="B12" s="274" t="s">
        <v>137</v>
      </c>
      <c r="C12" s="224" t="s">
        <v>83</v>
      </c>
      <c r="D12" s="224"/>
      <c r="E12" s="68"/>
      <c r="F12" s="225"/>
    </row>
    <row r="13" spans="1:6" s="194" customFormat="1" x14ac:dyDescent="0.2">
      <c r="A13" s="66">
        <v>4</v>
      </c>
      <c r="B13" s="67" t="s">
        <v>84</v>
      </c>
      <c r="C13" s="224" t="s">
        <v>85</v>
      </c>
      <c r="D13" s="224"/>
      <c r="E13" s="68"/>
      <c r="F13" s="225"/>
    </row>
    <row r="14" spans="1:6" s="194" customFormat="1" ht="31.5" x14ac:dyDescent="0.2">
      <c r="A14" s="66">
        <v>5</v>
      </c>
      <c r="B14" s="274" t="s">
        <v>140</v>
      </c>
      <c r="C14" s="224" t="s">
        <v>86</v>
      </c>
      <c r="D14" s="224"/>
      <c r="E14" s="68"/>
      <c r="F14" s="225"/>
    </row>
    <row r="15" spans="1:6" s="194" customFormat="1" ht="31.5" x14ac:dyDescent="0.2">
      <c r="A15" s="198">
        <v>6</v>
      </c>
      <c r="B15" s="276" t="s">
        <v>139</v>
      </c>
      <c r="C15" s="278"/>
      <c r="D15" s="275"/>
      <c r="E15" s="198"/>
      <c r="F15" s="277"/>
    </row>
    <row r="16" spans="1:6" s="194" customFormat="1" ht="31.5" x14ac:dyDescent="0.2">
      <c r="A16" s="68">
        <v>7</v>
      </c>
      <c r="B16" s="279" t="s">
        <v>138</v>
      </c>
      <c r="C16" s="280"/>
      <c r="D16" s="281"/>
      <c r="E16" s="68"/>
      <c r="F16" s="225"/>
    </row>
    <row r="17" spans="1:6" s="194" customFormat="1" ht="31.5" x14ac:dyDescent="0.2">
      <c r="A17" s="68">
        <v>8</v>
      </c>
      <c r="B17" s="274" t="s">
        <v>87</v>
      </c>
      <c r="C17" s="83"/>
      <c r="D17" s="68"/>
      <c r="E17" s="68"/>
      <c r="F17" s="226"/>
    </row>
    <row r="18" spans="1:6" s="58" customFormat="1" ht="16.5" thickBot="1" x14ac:dyDescent="0.25">
      <c r="A18" s="291"/>
      <c r="B18" s="193" t="s">
        <v>336</v>
      </c>
      <c r="C18" s="68" t="s">
        <v>182</v>
      </c>
      <c r="D18" s="292">
        <v>12</v>
      </c>
      <c r="E18" s="292">
        <f>5*304.5*1.1</f>
        <v>1674.7500000000002</v>
      </c>
      <c r="F18" s="225">
        <f>D18*E18</f>
        <v>20097.000000000004</v>
      </c>
    </row>
    <row r="19" spans="1:6" s="191" customFormat="1" ht="16.5" thickBot="1" x14ac:dyDescent="0.25">
      <c r="A19" s="284"/>
      <c r="B19" s="285" t="s">
        <v>122</v>
      </c>
      <c r="C19" s="286" t="s">
        <v>74</v>
      </c>
      <c r="D19" s="286" t="s">
        <v>74</v>
      </c>
      <c r="E19" s="287" t="s">
        <v>74</v>
      </c>
      <c r="F19" s="343">
        <f>SUM(F10:F18)</f>
        <v>20097.000000000004</v>
      </c>
    </row>
    <row r="20" spans="1:6" s="194" customFormat="1" x14ac:dyDescent="0.2">
      <c r="A20" s="288" t="s">
        <v>119</v>
      </c>
    </row>
    <row r="21" spans="1:6" s="194" customFormat="1" x14ac:dyDescent="0.2">
      <c r="A21" s="288"/>
    </row>
    <row r="22" spans="1:6" x14ac:dyDescent="0.25">
      <c r="B22" s="289" t="s">
        <v>33</v>
      </c>
      <c r="C22" s="204" t="s">
        <v>29</v>
      </c>
      <c r="E22" s="85" t="s">
        <v>179</v>
      </c>
    </row>
    <row r="23" spans="1:6" x14ac:dyDescent="0.2">
      <c r="B23" s="289"/>
      <c r="C23" s="290" t="s">
        <v>31</v>
      </c>
      <c r="D23" s="290"/>
      <c r="E23" s="290" t="s">
        <v>32</v>
      </c>
    </row>
    <row r="24" spans="1:6" ht="21" customHeight="1" x14ac:dyDescent="0.25">
      <c r="B24" s="289" t="s">
        <v>34</v>
      </c>
      <c r="C24" s="204" t="s">
        <v>29</v>
      </c>
      <c r="E24" s="85" t="s">
        <v>298</v>
      </c>
    </row>
    <row r="25" spans="1:6" x14ac:dyDescent="0.2">
      <c r="C25" s="290" t="s">
        <v>31</v>
      </c>
      <c r="D25" s="290"/>
      <c r="E25" s="290" t="s">
        <v>32</v>
      </c>
    </row>
    <row r="26" spans="1:6" x14ac:dyDescent="0.2">
      <c r="C26" s="290"/>
      <c r="D26" s="290"/>
      <c r="E26" s="290"/>
    </row>
  </sheetData>
  <pageMargins left="0.39370078740157483" right="0.39370078740157483" top="0.59055118110236227" bottom="0.59055118110236227" header="0.31496062992125984" footer="0.31496062992125984"/>
  <pageSetup paperSize="9" scale="84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F26"/>
  <sheetViews>
    <sheetView zoomScale="90" zoomScaleNormal="90" zoomScaleSheetLayoutView="75" workbookViewId="0">
      <selection activeCell="F19" sqref="F19"/>
    </sheetView>
  </sheetViews>
  <sheetFormatPr defaultRowHeight="15.75" x14ac:dyDescent="0.2"/>
  <cols>
    <col min="1" max="1" width="9.140625" style="204"/>
    <col min="2" max="2" width="93.7109375" style="204" customWidth="1"/>
    <col min="3" max="3" width="16.140625" style="204" customWidth="1"/>
    <col min="4" max="4" width="9.85546875" style="204" customWidth="1"/>
    <col min="5" max="5" width="12.5703125" style="204" customWidth="1"/>
    <col min="6" max="6" width="16.140625" style="204" customWidth="1"/>
    <col min="7" max="16384" width="9.140625" style="204"/>
  </cols>
  <sheetData>
    <row r="2" spans="1:6" s="194" customFormat="1" x14ac:dyDescent="0.2">
      <c r="A2" s="191"/>
      <c r="B2" s="133" t="s">
        <v>37</v>
      </c>
      <c r="C2" s="191"/>
    </row>
    <row r="3" spans="1:6" s="194" customFormat="1" x14ac:dyDescent="0.2">
      <c r="A3" s="191"/>
      <c r="B3" s="133" t="s">
        <v>291</v>
      </c>
      <c r="C3" s="191"/>
    </row>
    <row r="4" spans="1:6" s="78" customFormat="1" x14ac:dyDescent="0.25">
      <c r="A4" s="77"/>
      <c r="B4" s="184" t="s">
        <v>276</v>
      </c>
      <c r="C4" s="77"/>
      <c r="D4" s="77"/>
      <c r="E4" s="77"/>
      <c r="F4" s="77"/>
    </row>
    <row r="5" spans="1:6" s="78" customFormat="1" x14ac:dyDescent="0.2">
      <c r="B5" s="75" t="s">
        <v>275</v>
      </c>
      <c r="C5" s="43"/>
    </row>
    <row r="6" spans="1:6" s="78" customFormat="1" x14ac:dyDescent="0.25">
      <c r="A6" s="298"/>
      <c r="B6" s="376" t="s">
        <v>323</v>
      </c>
      <c r="C6" s="298"/>
      <c r="D6" s="298"/>
    </row>
    <row r="7" spans="1:6" ht="16.5" thickBot="1" x14ac:dyDescent="0.25"/>
    <row r="8" spans="1:6" s="194" customFormat="1" ht="31.5" x14ac:dyDescent="0.2">
      <c r="A8" s="113" t="s">
        <v>82</v>
      </c>
      <c r="B8" s="114" t="s">
        <v>2</v>
      </c>
      <c r="C8" s="273" t="s">
        <v>80</v>
      </c>
      <c r="D8" s="273" t="s">
        <v>9</v>
      </c>
      <c r="E8" s="195" t="s">
        <v>121</v>
      </c>
      <c r="F8" s="219" t="s">
        <v>118</v>
      </c>
    </row>
    <row r="9" spans="1:6" s="194" customFormat="1" ht="16.5" thickBot="1" x14ac:dyDescent="0.25">
      <c r="A9" s="117">
        <v>1</v>
      </c>
      <c r="B9" s="102">
        <f>A9+1</f>
        <v>2</v>
      </c>
      <c r="C9" s="102">
        <f>B9+1</f>
        <v>3</v>
      </c>
      <c r="D9" s="102">
        <f>C9+1</f>
        <v>4</v>
      </c>
      <c r="E9" s="102">
        <f>D9+1</f>
        <v>5</v>
      </c>
      <c r="F9" s="118" t="s">
        <v>141</v>
      </c>
    </row>
    <row r="10" spans="1:6" s="194" customFormat="1" ht="16.5" thickTop="1" x14ac:dyDescent="0.2">
      <c r="A10" s="66">
        <v>1</v>
      </c>
      <c r="B10" s="67" t="s">
        <v>135</v>
      </c>
      <c r="C10" s="224" t="s">
        <v>83</v>
      </c>
      <c r="D10" s="224"/>
      <c r="E10" s="68"/>
      <c r="F10" s="225"/>
    </row>
    <row r="11" spans="1:6" s="194" customFormat="1" x14ac:dyDescent="0.2">
      <c r="A11" s="66">
        <v>2</v>
      </c>
      <c r="B11" s="67" t="s">
        <v>183</v>
      </c>
      <c r="C11" s="224" t="s">
        <v>83</v>
      </c>
      <c r="D11" s="224"/>
      <c r="E11" s="68"/>
      <c r="F11" s="225"/>
    </row>
    <row r="12" spans="1:6" s="194" customFormat="1" ht="31.5" x14ac:dyDescent="0.2">
      <c r="A12" s="66">
        <v>3</v>
      </c>
      <c r="B12" s="274" t="s">
        <v>137</v>
      </c>
      <c r="C12" s="224" t="s">
        <v>83</v>
      </c>
      <c r="D12" s="224"/>
      <c r="E12" s="68"/>
      <c r="F12" s="225"/>
    </row>
    <row r="13" spans="1:6" s="194" customFormat="1" x14ac:dyDescent="0.2">
      <c r="A13" s="66">
        <v>4</v>
      </c>
      <c r="B13" s="344" t="s">
        <v>84</v>
      </c>
      <c r="C13" s="224" t="s">
        <v>85</v>
      </c>
      <c r="D13" s="224"/>
      <c r="E13" s="68"/>
      <c r="F13" s="225"/>
    </row>
    <row r="14" spans="1:6" s="194" customFormat="1" ht="31.5" x14ac:dyDescent="0.2">
      <c r="A14" s="66">
        <v>5</v>
      </c>
      <c r="B14" s="274" t="s">
        <v>140</v>
      </c>
      <c r="C14" s="224" t="s">
        <v>86</v>
      </c>
      <c r="D14" s="224"/>
      <c r="E14" s="68"/>
      <c r="F14" s="225"/>
    </row>
    <row r="15" spans="1:6" s="194" customFormat="1" ht="40.5" customHeight="1" x14ac:dyDescent="0.2">
      <c r="A15" s="198">
        <v>6</v>
      </c>
      <c r="B15" s="276" t="s">
        <v>139</v>
      </c>
      <c r="C15" s="278"/>
      <c r="D15" s="275"/>
      <c r="E15" s="198"/>
      <c r="F15" s="277"/>
    </row>
    <row r="16" spans="1:6" s="194" customFormat="1" ht="41.25" customHeight="1" x14ac:dyDescent="0.2">
      <c r="A16" s="68">
        <v>7</v>
      </c>
      <c r="B16" s="279" t="s">
        <v>138</v>
      </c>
      <c r="C16" s="280"/>
      <c r="D16" s="281"/>
      <c r="E16" s="68"/>
      <c r="F16" s="225"/>
    </row>
    <row r="17" spans="1:6" s="194" customFormat="1" ht="31.5" x14ac:dyDescent="0.2">
      <c r="A17" s="68">
        <v>8</v>
      </c>
      <c r="B17" s="283" t="s">
        <v>87</v>
      </c>
      <c r="C17" s="83"/>
      <c r="D17" s="282"/>
      <c r="E17" s="83"/>
      <c r="F17" s="226"/>
    </row>
    <row r="18" spans="1:6" s="58" customFormat="1" ht="16.5" thickBot="1" x14ac:dyDescent="0.25">
      <c r="A18" s="291"/>
      <c r="B18" s="193" t="s">
        <v>337</v>
      </c>
      <c r="C18" s="292" t="s">
        <v>182</v>
      </c>
      <c r="D18" s="292">
        <v>12</v>
      </c>
      <c r="E18" s="385">
        <f>14.7*304.5*1.1</f>
        <v>4923.7650000000003</v>
      </c>
      <c r="F18" s="293">
        <f>D18*E18</f>
        <v>59085.180000000008</v>
      </c>
    </row>
    <row r="19" spans="1:6" s="191" customFormat="1" ht="16.5" thickBot="1" x14ac:dyDescent="0.25">
      <c r="A19" s="284"/>
      <c r="B19" s="285" t="s">
        <v>122</v>
      </c>
      <c r="C19" s="286" t="s">
        <v>74</v>
      </c>
      <c r="D19" s="286" t="s">
        <v>74</v>
      </c>
      <c r="E19" s="287" t="s">
        <v>74</v>
      </c>
      <c r="F19" s="448">
        <f>SUM(F10:F18)</f>
        <v>59085.180000000008</v>
      </c>
    </row>
    <row r="20" spans="1:6" s="194" customFormat="1" x14ac:dyDescent="0.2">
      <c r="A20" s="288"/>
    </row>
    <row r="21" spans="1:6" s="194" customFormat="1" x14ac:dyDescent="0.2">
      <c r="A21" s="288"/>
    </row>
    <row r="22" spans="1:6" x14ac:dyDescent="0.25">
      <c r="B22" s="289" t="s">
        <v>33</v>
      </c>
      <c r="C22" s="204" t="s">
        <v>29</v>
      </c>
      <c r="E22" s="85" t="s">
        <v>179</v>
      </c>
    </row>
    <row r="23" spans="1:6" x14ac:dyDescent="0.2">
      <c r="B23" s="289"/>
      <c r="C23" s="290" t="s">
        <v>31</v>
      </c>
      <c r="D23" s="290"/>
      <c r="E23" s="290" t="s">
        <v>32</v>
      </c>
    </row>
    <row r="24" spans="1:6" ht="21" customHeight="1" x14ac:dyDescent="0.25">
      <c r="B24" s="289" t="s">
        <v>34</v>
      </c>
      <c r="C24" s="204" t="s">
        <v>29</v>
      </c>
      <c r="E24" s="85" t="s">
        <v>298</v>
      </c>
    </row>
    <row r="25" spans="1:6" x14ac:dyDescent="0.2">
      <c r="C25" s="290" t="s">
        <v>31</v>
      </c>
      <c r="D25" s="290"/>
      <c r="E25" s="290" t="s">
        <v>32</v>
      </c>
    </row>
    <row r="26" spans="1:6" x14ac:dyDescent="0.2">
      <c r="C26" s="290"/>
      <c r="D26" s="290"/>
      <c r="E26" s="290"/>
    </row>
  </sheetData>
  <pageMargins left="0.39370078740157483" right="0.39370078740157483" top="0.59055118110236227" bottom="0.59055118110236227" header="0.31496062992125984" footer="0.31496062992125984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H43"/>
  <sheetViews>
    <sheetView topLeftCell="A21" zoomScale="90" zoomScaleNormal="90" zoomScaleSheetLayoutView="75" workbookViewId="0">
      <selection activeCell="F43" sqref="F43"/>
    </sheetView>
  </sheetViews>
  <sheetFormatPr defaultRowHeight="12.75" x14ac:dyDescent="0.2"/>
  <cols>
    <col min="1" max="1" width="9.140625" style="186"/>
    <col min="2" max="2" width="74.7109375" style="186" customWidth="1"/>
    <col min="3" max="3" width="15.42578125" style="186" customWidth="1"/>
    <col min="4" max="4" width="18.28515625" style="186" customWidth="1"/>
    <col min="5" max="5" width="16.85546875" style="186" customWidth="1"/>
    <col min="6" max="6" width="13.140625" style="270" customWidth="1"/>
    <col min="7" max="8" width="11.28515625" style="186" customWidth="1"/>
    <col min="9" max="16384" width="9.140625" style="186"/>
  </cols>
  <sheetData>
    <row r="2" spans="1:7" s="58" customFormat="1" ht="15.75" x14ac:dyDescent="0.2">
      <c r="A2" s="79"/>
      <c r="B2" s="133" t="s">
        <v>37</v>
      </c>
      <c r="C2" s="133"/>
      <c r="F2" s="82"/>
    </row>
    <row r="3" spans="1:7" s="58" customFormat="1" ht="15.75" x14ac:dyDescent="0.2">
      <c r="A3" s="79"/>
      <c r="B3" s="133" t="s">
        <v>288</v>
      </c>
      <c r="C3" s="133"/>
      <c r="F3" s="82"/>
    </row>
    <row r="4" spans="1:7" s="13" customFormat="1" ht="15.75" x14ac:dyDescent="0.25">
      <c r="A4" s="29" t="s">
        <v>181</v>
      </c>
      <c r="B4" s="184" t="s">
        <v>278</v>
      </c>
      <c r="C4" s="29"/>
      <c r="D4" s="29"/>
      <c r="E4" s="29"/>
      <c r="F4" s="55"/>
      <c r="G4" s="29"/>
    </row>
    <row r="5" spans="1:7" s="13" customFormat="1" ht="15.75" x14ac:dyDescent="0.25">
      <c r="A5" s="74"/>
      <c r="B5" s="75" t="s">
        <v>275</v>
      </c>
      <c r="C5" s="75"/>
      <c r="D5" s="74"/>
      <c r="E5" s="74"/>
      <c r="F5" s="54"/>
      <c r="G5" s="74"/>
    </row>
    <row r="6" spans="1:7" s="13" customFormat="1" ht="15.75" x14ac:dyDescent="0.25">
      <c r="A6" s="272" t="s">
        <v>194</v>
      </c>
      <c r="B6" s="374" t="s">
        <v>323</v>
      </c>
      <c r="C6" s="29"/>
      <c r="D6" s="29"/>
      <c r="E6" s="29"/>
      <c r="F6" s="55"/>
      <c r="G6" s="29"/>
    </row>
    <row r="7" spans="1:7" s="58" customFormat="1" ht="16.5" thickBot="1" x14ac:dyDescent="0.25">
      <c r="F7" s="82"/>
    </row>
    <row r="8" spans="1:7" s="58" customFormat="1" ht="32.25" thickBot="1" x14ac:dyDescent="0.25">
      <c r="A8" s="218" t="s">
        <v>0</v>
      </c>
      <c r="B8" s="62" t="s">
        <v>2</v>
      </c>
      <c r="C8" s="195" t="s">
        <v>124</v>
      </c>
      <c r="D8" s="195" t="s">
        <v>9</v>
      </c>
      <c r="E8" s="195" t="s">
        <v>125</v>
      </c>
      <c r="F8" s="260" t="s">
        <v>118</v>
      </c>
    </row>
    <row r="9" spans="1:7" s="58" customFormat="1" ht="15.75" x14ac:dyDescent="0.2">
      <c r="A9" s="61">
        <v>1</v>
      </c>
      <c r="B9" s="296" t="s">
        <v>320</v>
      </c>
      <c r="C9" s="114" t="s">
        <v>182</v>
      </c>
      <c r="D9" s="114">
        <v>12</v>
      </c>
      <c r="E9" s="351">
        <f>435.6*35.12*1.05</f>
        <v>16063.185599999999</v>
      </c>
      <c r="F9" s="297">
        <f>D9*E9</f>
        <v>192758.22719999999</v>
      </c>
    </row>
    <row r="10" spans="1:7" s="58" customFormat="1" ht="15.75" x14ac:dyDescent="0.2">
      <c r="A10" s="66"/>
      <c r="B10" s="67" t="s">
        <v>321</v>
      </c>
      <c r="C10" s="68" t="s">
        <v>182</v>
      </c>
      <c r="D10" s="68">
        <v>12</v>
      </c>
      <c r="E10" s="68">
        <f>276*20.55*1.05</f>
        <v>5955.39</v>
      </c>
      <c r="F10" s="264">
        <f>D10*E10</f>
        <v>71464.680000000008</v>
      </c>
    </row>
    <row r="11" spans="1:7" s="58" customFormat="1" ht="15.75" x14ac:dyDescent="0.2">
      <c r="A11" s="66"/>
      <c r="B11" s="67" t="s">
        <v>322</v>
      </c>
      <c r="C11" s="68" t="s">
        <v>182</v>
      </c>
      <c r="D11" s="68">
        <v>12</v>
      </c>
      <c r="E11" s="68">
        <f>304*20.55*1.05</f>
        <v>6559.56</v>
      </c>
      <c r="F11" s="264">
        <f>D11*E11</f>
        <v>78714.720000000001</v>
      </c>
    </row>
    <row r="12" spans="1:7" x14ac:dyDescent="0.2">
      <c r="A12" s="381"/>
      <c r="B12" s="380"/>
      <c r="C12" s="380"/>
      <c r="D12" s="380"/>
      <c r="E12" s="380"/>
      <c r="F12" s="382"/>
    </row>
    <row r="13" spans="1:7" s="194" customFormat="1" ht="16.5" thickBot="1" x14ac:dyDescent="0.25">
      <c r="A13" s="66">
        <v>2</v>
      </c>
      <c r="B13" s="342" t="s">
        <v>332</v>
      </c>
      <c r="C13" s="224" t="s">
        <v>85</v>
      </c>
      <c r="D13" s="224">
        <f>5*4</f>
        <v>20</v>
      </c>
      <c r="E13" s="354">
        <f>296.37*1.1</f>
        <v>326.00700000000001</v>
      </c>
      <c r="F13" s="225">
        <f>D13*E13</f>
        <v>6520.14</v>
      </c>
    </row>
    <row r="14" spans="1:7" s="58" customFormat="1" ht="16.5" thickBot="1" x14ac:dyDescent="0.25">
      <c r="A14" s="220"/>
      <c r="B14" s="123"/>
      <c r="C14" s="123"/>
      <c r="D14" s="123"/>
      <c r="E14" s="352"/>
      <c r="F14" s="353">
        <f>SUM(F9:F13)</f>
        <v>349457.7672</v>
      </c>
    </row>
    <row r="15" spans="1:7" s="99" customFormat="1" ht="15.75" x14ac:dyDescent="0.2">
      <c r="A15" s="100"/>
      <c r="B15" s="100" t="s">
        <v>88</v>
      </c>
      <c r="C15" s="222"/>
      <c r="D15" s="222"/>
      <c r="E15" s="222"/>
      <c r="F15" s="262"/>
    </row>
    <row r="16" spans="1:7" s="58" customFormat="1" ht="16.5" thickBot="1" x14ac:dyDescent="0.25">
      <c r="C16" s="194"/>
      <c r="D16" s="194"/>
      <c r="E16" s="194"/>
      <c r="F16" s="263"/>
    </row>
    <row r="17" spans="1:6" s="58" customFormat="1" ht="78.75" customHeight="1" x14ac:dyDescent="0.2">
      <c r="A17" s="258" t="s">
        <v>0</v>
      </c>
      <c r="B17" s="259" t="s">
        <v>2</v>
      </c>
      <c r="C17" s="195" t="s">
        <v>124</v>
      </c>
      <c r="D17" s="195" t="s">
        <v>156</v>
      </c>
      <c r="E17" s="195" t="s">
        <v>127</v>
      </c>
      <c r="F17" s="260" t="s">
        <v>118</v>
      </c>
    </row>
    <row r="18" spans="1:6" s="58" customFormat="1" ht="16.5" thickBot="1" x14ac:dyDescent="0.25">
      <c r="A18" s="117">
        <v>1</v>
      </c>
      <c r="B18" s="102">
        <f>A18+1</f>
        <v>2</v>
      </c>
      <c r="C18" s="102">
        <f>B18+1</f>
        <v>3</v>
      </c>
      <c r="D18" s="102">
        <f>C18+1</f>
        <v>4</v>
      </c>
      <c r="E18" s="102">
        <f>D18+1</f>
        <v>5</v>
      </c>
      <c r="F18" s="261" t="s">
        <v>128</v>
      </c>
    </row>
    <row r="19" spans="1:6" s="58" customFormat="1" ht="32.25" thickTop="1" x14ac:dyDescent="0.2">
      <c r="A19" s="223">
        <v>1</v>
      </c>
      <c r="B19" s="71" t="s">
        <v>126</v>
      </c>
      <c r="C19" s="68" t="s">
        <v>13</v>
      </c>
      <c r="D19" s="68"/>
      <c r="E19" s="224"/>
      <c r="F19" s="264">
        <f>D19*E19</f>
        <v>0</v>
      </c>
    </row>
    <row r="20" spans="1:6" s="58" customFormat="1" ht="15.75" x14ac:dyDescent="0.2">
      <c r="A20" s="223"/>
      <c r="B20" s="71"/>
      <c r="C20" s="68"/>
      <c r="D20" s="68"/>
      <c r="E20" s="224"/>
      <c r="F20" s="264"/>
    </row>
    <row r="21" spans="1:6" s="58" customFormat="1" ht="32.25" thickBot="1" x14ac:dyDescent="0.25">
      <c r="A21" s="223">
        <v>2</v>
      </c>
      <c r="B21" s="71" t="s">
        <v>89</v>
      </c>
      <c r="C21" s="68" t="s">
        <v>13</v>
      </c>
      <c r="D21" s="68"/>
      <c r="E21" s="224"/>
      <c r="F21" s="265">
        <f>D21*E21</f>
        <v>0</v>
      </c>
    </row>
    <row r="22" spans="1:6" s="58" customFormat="1" ht="16.5" thickBot="1" x14ac:dyDescent="0.25">
      <c r="A22" s="227">
        <v>3</v>
      </c>
      <c r="B22" s="140"/>
      <c r="C22" s="80"/>
      <c r="D22" s="80"/>
      <c r="E22" s="228"/>
      <c r="F22" s="269">
        <f>F19+F21</f>
        <v>0</v>
      </c>
    </row>
    <row r="23" spans="1:6" s="58" customFormat="1" ht="16.5" thickBot="1" x14ac:dyDescent="0.25">
      <c r="C23" s="194"/>
      <c r="D23" s="194"/>
      <c r="E23" s="194"/>
      <c r="F23" s="263"/>
    </row>
    <row r="24" spans="1:6" s="58" customFormat="1" ht="63" x14ac:dyDescent="0.2">
      <c r="A24" s="218" t="s">
        <v>0</v>
      </c>
      <c r="B24" s="229" t="s">
        <v>2</v>
      </c>
      <c r="C24" s="195" t="s">
        <v>90</v>
      </c>
      <c r="D24" s="195" t="s">
        <v>91</v>
      </c>
      <c r="E24" s="468" t="s">
        <v>81</v>
      </c>
      <c r="F24" s="469"/>
    </row>
    <row r="25" spans="1:6" s="58" customFormat="1" ht="16.5" thickBot="1" x14ac:dyDescent="0.25">
      <c r="A25" s="230">
        <v>1</v>
      </c>
      <c r="B25" s="102">
        <f>A25+1</f>
        <v>2</v>
      </c>
      <c r="C25" s="102">
        <f>B25+1</f>
        <v>3</v>
      </c>
      <c r="D25" s="102">
        <f>C25+1</f>
        <v>4</v>
      </c>
      <c r="E25" s="470" t="s">
        <v>142</v>
      </c>
      <c r="F25" s="471"/>
    </row>
    <row r="26" spans="1:6" s="58" customFormat="1" ht="20.25" customHeight="1" thickTop="1" thickBot="1" x14ac:dyDescent="0.25">
      <c r="A26" s="227">
        <v>1</v>
      </c>
      <c r="B26" s="231" t="s">
        <v>92</v>
      </c>
      <c r="C26" s="349">
        <v>1</v>
      </c>
      <c r="D26" s="349">
        <f>5604*1.1</f>
        <v>6164.4000000000005</v>
      </c>
      <c r="E26" s="472">
        <f>C26*D26</f>
        <v>6164.4000000000005</v>
      </c>
      <c r="F26" s="473"/>
    </row>
    <row r="27" spans="1:6" s="99" customFormat="1" x14ac:dyDescent="0.2">
      <c r="A27" s="131"/>
      <c r="B27" s="99" t="s">
        <v>93</v>
      </c>
      <c r="F27" s="266"/>
    </row>
    <row r="28" spans="1:6" s="58" customFormat="1" ht="15.75" x14ac:dyDescent="0.2">
      <c r="A28" s="60"/>
      <c r="B28" s="142"/>
      <c r="C28" s="112"/>
      <c r="F28" s="82"/>
    </row>
    <row r="29" spans="1:6" s="58" customFormat="1" ht="16.5" thickBot="1" x14ac:dyDescent="0.25">
      <c r="A29" s="60"/>
      <c r="B29" s="111" t="s">
        <v>94</v>
      </c>
      <c r="C29" s="112"/>
      <c r="D29" s="112"/>
      <c r="E29" s="112"/>
      <c r="F29" s="267"/>
    </row>
    <row r="30" spans="1:6" s="58" customFormat="1" ht="31.5" x14ac:dyDescent="0.2">
      <c r="A30" s="113" t="s">
        <v>0</v>
      </c>
      <c r="B30" s="114" t="s">
        <v>2</v>
      </c>
      <c r="C30" s="396" t="s">
        <v>124</v>
      </c>
      <c r="D30" s="396" t="s">
        <v>9</v>
      </c>
      <c r="E30" s="396" t="s">
        <v>125</v>
      </c>
      <c r="F30" s="260" t="s">
        <v>118</v>
      </c>
    </row>
    <row r="31" spans="1:6" s="58" customFormat="1" ht="15.75" x14ac:dyDescent="0.2">
      <c r="A31" s="119"/>
      <c r="B31" s="120"/>
      <c r="C31" s="120"/>
      <c r="D31" s="120"/>
      <c r="E31" s="120"/>
      <c r="F31" s="268"/>
    </row>
    <row r="32" spans="1:6" s="58" customFormat="1" ht="15.75" x14ac:dyDescent="0.2">
      <c r="A32" s="66"/>
      <c r="B32" s="67" t="s">
        <v>334</v>
      </c>
      <c r="C32" s="400" t="s">
        <v>187</v>
      </c>
      <c r="D32" s="68">
        <v>1</v>
      </c>
      <c r="E32" s="68"/>
      <c r="F32" s="264"/>
    </row>
    <row r="33" spans="1:8" s="58" customFormat="1" ht="15.75" x14ac:dyDescent="0.2">
      <c r="A33" s="110"/>
      <c r="B33" s="110" t="s">
        <v>198</v>
      </c>
      <c r="C33" s="400" t="s">
        <v>187</v>
      </c>
      <c r="D33" s="400"/>
      <c r="E33" s="400"/>
      <c r="F33" s="264">
        <f>D33*E33</f>
        <v>0</v>
      </c>
    </row>
    <row r="34" spans="1:8" s="58" customFormat="1" ht="15.75" x14ac:dyDescent="0.25">
      <c r="A34" s="66"/>
      <c r="B34" s="434" t="s">
        <v>340</v>
      </c>
      <c r="C34" s="68" t="s">
        <v>309</v>
      </c>
      <c r="D34" s="68">
        <v>1</v>
      </c>
      <c r="E34" s="68"/>
      <c r="F34" s="264">
        <f t="shared" ref="F34:F35" si="0">D34*E34</f>
        <v>0</v>
      </c>
    </row>
    <row r="35" spans="1:8" s="58" customFormat="1" ht="16.5" thickBot="1" x14ac:dyDescent="0.25">
      <c r="A35" s="110"/>
      <c r="B35" s="110" t="s">
        <v>341</v>
      </c>
      <c r="C35" s="68" t="s">
        <v>309</v>
      </c>
      <c r="D35" s="350">
        <v>26</v>
      </c>
      <c r="E35" s="377">
        <v>5300</v>
      </c>
      <c r="F35" s="264">
        <f t="shared" si="0"/>
        <v>137800</v>
      </c>
    </row>
    <row r="36" spans="1:8" s="58" customFormat="1" ht="16.5" thickBot="1" x14ac:dyDescent="0.25">
      <c r="A36" s="66"/>
      <c r="B36" s="68"/>
      <c r="C36" s="68"/>
      <c r="D36" s="68"/>
      <c r="E36" s="224"/>
      <c r="F36" s="269">
        <f>SUM(F32:F35)</f>
        <v>137800</v>
      </c>
    </row>
    <row r="37" spans="1:8" s="58" customFormat="1" ht="16.5" thickBot="1" x14ac:dyDescent="0.25">
      <c r="F37" s="82"/>
    </row>
    <row r="38" spans="1:8" ht="16.5" thickBot="1" x14ac:dyDescent="0.25">
      <c r="B38" s="124" t="s">
        <v>143</v>
      </c>
      <c r="F38" s="353">
        <f>F14+F22+E26+F36</f>
        <v>493422.16720000003</v>
      </c>
    </row>
    <row r="40" spans="1:8" ht="15.75" x14ac:dyDescent="0.25">
      <c r="B40" s="12" t="s">
        <v>33</v>
      </c>
      <c r="C40" s="12"/>
      <c r="D40" s="12" t="s">
        <v>29</v>
      </c>
      <c r="E40" s="386" t="s">
        <v>179</v>
      </c>
      <c r="F40" s="186"/>
    </row>
    <row r="41" spans="1:8" s="188" customFormat="1" ht="11.25" x14ac:dyDescent="0.2">
      <c r="D41" s="188" t="s">
        <v>31</v>
      </c>
      <c r="E41" s="271" t="s">
        <v>32</v>
      </c>
    </row>
    <row r="42" spans="1:8" ht="15.75" x14ac:dyDescent="0.25">
      <c r="B42" s="12" t="s">
        <v>34</v>
      </c>
      <c r="C42" s="12"/>
      <c r="D42" s="12" t="s">
        <v>29</v>
      </c>
      <c r="E42" s="386" t="s">
        <v>298</v>
      </c>
      <c r="F42" s="186"/>
      <c r="H42" s="252"/>
    </row>
    <row r="43" spans="1:8" x14ac:dyDescent="0.2">
      <c r="D43" s="188" t="s">
        <v>31</v>
      </c>
      <c r="E43" s="271" t="s">
        <v>32</v>
      </c>
      <c r="F43" s="186"/>
    </row>
  </sheetData>
  <mergeCells count="3">
    <mergeCell ref="E24:F24"/>
    <mergeCell ref="E25:F25"/>
    <mergeCell ref="E26:F26"/>
  </mergeCells>
  <pageMargins left="0.39370078740157483" right="0.59055118110236227" top="0.39370078740157483" bottom="0.19685039370078741" header="0.31496062992125984" footer="0.51181102362204722"/>
  <pageSetup paperSize="9" scale="7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H40"/>
  <sheetViews>
    <sheetView topLeftCell="A13" zoomScale="90" zoomScaleNormal="90" zoomScaleSheetLayoutView="75" workbookViewId="0">
      <selection activeCell="D12" sqref="D12"/>
    </sheetView>
  </sheetViews>
  <sheetFormatPr defaultRowHeight="12.75" x14ac:dyDescent="0.2"/>
  <cols>
    <col min="1" max="1" width="9.140625" style="186"/>
    <col min="2" max="2" width="72.5703125" style="186" customWidth="1"/>
    <col min="3" max="3" width="15.42578125" style="186" customWidth="1"/>
    <col min="4" max="4" width="18.28515625" style="186" customWidth="1"/>
    <col min="5" max="5" width="16.85546875" style="186" customWidth="1"/>
    <col min="6" max="6" width="13.140625" style="186" customWidth="1"/>
    <col min="7" max="8" width="11.28515625" style="186" customWidth="1"/>
    <col min="9" max="16384" width="9.140625" style="186"/>
  </cols>
  <sheetData>
    <row r="2" spans="1:7" ht="15.75" x14ac:dyDescent="0.2">
      <c r="B2" s="133" t="s">
        <v>37</v>
      </c>
    </row>
    <row r="3" spans="1:7" s="58" customFormat="1" ht="15.75" x14ac:dyDescent="0.2">
      <c r="A3" s="79"/>
      <c r="B3" s="133" t="s">
        <v>288</v>
      </c>
      <c r="C3" s="133"/>
    </row>
    <row r="4" spans="1:7" s="58" customFormat="1" ht="15.75" x14ac:dyDescent="0.25">
      <c r="A4" s="79"/>
      <c r="B4" s="74" t="s">
        <v>277</v>
      </c>
      <c r="C4" s="133"/>
    </row>
    <row r="5" spans="1:7" s="13" customFormat="1" ht="15.75" x14ac:dyDescent="0.25">
      <c r="A5" s="29"/>
      <c r="B5" s="75" t="s">
        <v>275</v>
      </c>
      <c r="C5" s="29"/>
      <c r="D5" s="29"/>
      <c r="E5" s="29"/>
      <c r="F5" s="29"/>
      <c r="G5" s="29"/>
    </row>
    <row r="6" spans="1:7" s="13" customFormat="1" ht="15.75" x14ac:dyDescent="0.25">
      <c r="A6" s="74"/>
      <c r="B6" s="375" t="s">
        <v>323</v>
      </c>
      <c r="C6" s="75"/>
      <c r="D6" s="74"/>
      <c r="E6" s="74"/>
      <c r="F6" s="74"/>
      <c r="G6" s="74"/>
    </row>
    <row r="7" spans="1:7" s="58" customFormat="1" ht="16.5" thickBot="1" x14ac:dyDescent="0.25"/>
    <row r="8" spans="1:7" s="58" customFormat="1" ht="31.5" x14ac:dyDescent="0.2">
      <c r="A8" s="218" t="s">
        <v>0</v>
      </c>
      <c r="B8" s="62" t="s">
        <v>2</v>
      </c>
      <c r="C8" s="195" t="s">
        <v>124</v>
      </c>
      <c r="D8" s="195" t="s">
        <v>9</v>
      </c>
      <c r="E8" s="195" t="s">
        <v>125</v>
      </c>
      <c r="F8" s="219" t="s">
        <v>118</v>
      </c>
    </row>
    <row r="9" spans="1:7" s="58" customFormat="1" ht="16.5" thickBot="1" x14ac:dyDescent="0.25">
      <c r="A9" s="117">
        <v>1</v>
      </c>
      <c r="B9" s="102">
        <f>A9+1</f>
        <v>2</v>
      </c>
      <c r="C9" s="102">
        <f>B9+1</f>
        <v>3</v>
      </c>
      <c r="D9" s="102">
        <f>C9+1</f>
        <v>4</v>
      </c>
      <c r="E9" s="102">
        <f>D9+1</f>
        <v>5</v>
      </c>
      <c r="F9" s="226" t="s">
        <v>128</v>
      </c>
    </row>
    <row r="10" spans="1:7" s="58" customFormat="1" ht="16.5" thickTop="1" x14ac:dyDescent="0.2">
      <c r="A10" s="294">
        <v>1</v>
      </c>
      <c r="B10" s="103" t="s">
        <v>290</v>
      </c>
      <c r="C10" s="68" t="s">
        <v>182</v>
      </c>
      <c r="D10" s="68"/>
      <c r="E10" s="68"/>
      <c r="F10" s="225"/>
    </row>
    <row r="11" spans="1:7" s="58" customFormat="1" ht="15.75" x14ac:dyDescent="0.2">
      <c r="A11" s="345"/>
      <c r="B11" s="346" t="s">
        <v>324</v>
      </c>
      <c r="C11" s="68" t="s">
        <v>182</v>
      </c>
      <c r="D11" s="68">
        <v>12</v>
      </c>
      <c r="E11" s="354">
        <f>561.6*35.12*1.05</f>
        <v>20709.561600000001</v>
      </c>
      <c r="F11" s="355">
        <f>D11*E11</f>
        <v>248514.73920000001</v>
      </c>
    </row>
    <row r="12" spans="1:7" s="58" customFormat="1" ht="15.75" x14ac:dyDescent="0.2">
      <c r="A12" s="306">
        <v>2</v>
      </c>
      <c r="B12" s="67" t="s">
        <v>325</v>
      </c>
      <c r="C12" s="68" t="s">
        <v>182</v>
      </c>
      <c r="D12" s="68">
        <v>0</v>
      </c>
      <c r="E12" s="68">
        <f>304*20.55*1.05</f>
        <v>6559.56</v>
      </c>
      <c r="F12" s="225">
        <f>D12*E12</f>
        <v>0</v>
      </c>
    </row>
    <row r="13" spans="1:7" ht="13.5" thickBot="1" x14ac:dyDescent="0.25"/>
    <row r="14" spans="1:7" s="58" customFormat="1" ht="16.5" thickBot="1" x14ac:dyDescent="0.25">
      <c r="A14" s="227"/>
      <c r="B14" s="140"/>
      <c r="C14" s="80"/>
      <c r="D14" s="80"/>
      <c r="E14" s="228"/>
      <c r="F14" s="356">
        <f>SUM(F10:F12)</f>
        <v>248514.73920000001</v>
      </c>
    </row>
    <row r="15" spans="1:7" s="58" customFormat="1" ht="16.5" thickBot="1" x14ac:dyDescent="0.25">
      <c r="C15" s="194"/>
      <c r="D15" s="194"/>
      <c r="E15" s="194"/>
      <c r="F15" s="194"/>
    </row>
    <row r="16" spans="1:7" s="58" customFormat="1" ht="78.75" customHeight="1" x14ac:dyDescent="0.2">
      <c r="A16" s="258" t="s">
        <v>0</v>
      </c>
      <c r="B16" s="259" t="s">
        <v>2</v>
      </c>
      <c r="C16" s="195" t="s">
        <v>124</v>
      </c>
      <c r="D16" s="195" t="s">
        <v>156</v>
      </c>
      <c r="E16" s="195" t="s">
        <v>127</v>
      </c>
      <c r="F16" s="219" t="s">
        <v>118</v>
      </c>
    </row>
    <row r="17" spans="1:6" s="58" customFormat="1" ht="16.5" thickBot="1" x14ac:dyDescent="0.25">
      <c r="A17" s="117">
        <v>1</v>
      </c>
      <c r="B17" s="102">
        <f>A17+1</f>
        <v>2</v>
      </c>
      <c r="C17" s="102">
        <f>B17+1</f>
        <v>3</v>
      </c>
      <c r="D17" s="102">
        <f>C17+1</f>
        <v>4</v>
      </c>
      <c r="E17" s="102">
        <f>D17+1</f>
        <v>5</v>
      </c>
      <c r="F17" s="102" t="s">
        <v>128</v>
      </c>
    </row>
    <row r="18" spans="1:6" s="58" customFormat="1" ht="32.25" thickTop="1" x14ac:dyDescent="0.2">
      <c r="A18" s="223">
        <v>1</v>
      </c>
      <c r="B18" s="71" t="s">
        <v>126</v>
      </c>
      <c r="C18" s="68" t="s">
        <v>13</v>
      </c>
      <c r="D18" s="68"/>
      <c r="E18" s="224"/>
      <c r="F18" s="225"/>
    </row>
    <row r="19" spans="1:6" s="58" customFormat="1" ht="15.75" x14ac:dyDescent="0.2">
      <c r="A19" s="223"/>
      <c r="B19" s="71"/>
      <c r="C19" s="68"/>
      <c r="D19" s="68"/>
      <c r="E19" s="224"/>
      <c r="F19" s="225"/>
    </row>
    <row r="20" spans="1:6" s="58" customFormat="1" ht="32.25" thickBot="1" x14ac:dyDescent="0.25">
      <c r="A20" s="223">
        <v>2</v>
      </c>
      <c r="B20" s="71" t="s">
        <v>89</v>
      </c>
      <c r="C20" s="68" t="s">
        <v>13</v>
      </c>
      <c r="D20" s="68"/>
      <c r="E20" s="224"/>
      <c r="F20" s="226"/>
    </row>
    <row r="21" spans="1:6" s="58" customFormat="1" ht="16.5" thickBot="1" x14ac:dyDescent="0.25">
      <c r="A21" s="227">
        <v>3</v>
      </c>
      <c r="B21" s="140"/>
      <c r="C21" s="80"/>
      <c r="D21" s="80"/>
      <c r="E21" s="228"/>
      <c r="F21" s="251"/>
    </row>
    <row r="22" spans="1:6" s="58" customFormat="1" ht="16.5" thickBot="1" x14ac:dyDescent="0.25">
      <c r="C22" s="194"/>
      <c r="D22" s="194"/>
      <c r="E22" s="194"/>
      <c r="F22" s="194"/>
    </row>
    <row r="23" spans="1:6" s="58" customFormat="1" ht="63" x14ac:dyDescent="0.2">
      <c r="A23" s="218" t="s">
        <v>0</v>
      </c>
      <c r="B23" s="229" t="s">
        <v>2</v>
      </c>
      <c r="C23" s="195" t="s">
        <v>90</v>
      </c>
      <c r="D23" s="195" t="s">
        <v>91</v>
      </c>
      <c r="E23" s="468" t="s">
        <v>81</v>
      </c>
      <c r="F23" s="469"/>
    </row>
    <row r="24" spans="1:6" s="58" customFormat="1" ht="16.5" thickBot="1" x14ac:dyDescent="0.25">
      <c r="A24" s="230">
        <v>1</v>
      </c>
      <c r="B24" s="102">
        <f>A24+1</f>
        <v>2</v>
      </c>
      <c r="C24" s="102">
        <f>B24+1</f>
        <v>3</v>
      </c>
      <c r="D24" s="102">
        <f>C24+1</f>
        <v>4</v>
      </c>
      <c r="E24" s="470" t="s">
        <v>142</v>
      </c>
      <c r="F24" s="471"/>
    </row>
    <row r="25" spans="1:6" s="58" customFormat="1" ht="20.25" customHeight="1" thickTop="1" thickBot="1" x14ac:dyDescent="0.25">
      <c r="A25" s="227">
        <v>1</v>
      </c>
      <c r="B25" s="231" t="s">
        <v>92</v>
      </c>
      <c r="C25" s="221"/>
      <c r="D25" s="221"/>
      <c r="E25" s="472"/>
      <c r="F25" s="473"/>
    </row>
    <row r="26" spans="1:6" s="99" customFormat="1" x14ac:dyDescent="0.2">
      <c r="A26" s="131"/>
      <c r="B26" s="99" t="s">
        <v>93</v>
      </c>
    </row>
    <row r="27" spans="1:6" s="58" customFormat="1" ht="15.75" x14ac:dyDescent="0.2">
      <c r="A27" s="60"/>
      <c r="B27" s="142"/>
      <c r="C27" s="112"/>
    </row>
    <row r="28" spans="1:6" s="58" customFormat="1" ht="16.5" thickBot="1" x14ac:dyDescent="0.25">
      <c r="A28" s="60"/>
      <c r="B28" s="111" t="s">
        <v>94</v>
      </c>
      <c r="C28" s="112"/>
      <c r="D28" s="112"/>
      <c r="E28" s="112"/>
      <c r="F28" s="112"/>
    </row>
    <row r="29" spans="1:6" s="58" customFormat="1" ht="31.5" x14ac:dyDescent="0.2">
      <c r="A29" s="113" t="s">
        <v>0</v>
      </c>
      <c r="B29" s="114" t="s">
        <v>2</v>
      </c>
      <c r="C29" s="388" t="s">
        <v>124</v>
      </c>
      <c r="D29" s="388" t="s">
        <v>9</v>
      </c>
      <c r="E29" s="388" t="s">
        <v>125</v>
      </c>
      <c r="F29" s="389" t="s">
        <v>118</v>
      </c>
    </row>
    <row r="30" spans="1:6" s="58" customFormat="1" ht="16.5" thickBot="1" x14ac:dyDescent="0.25">
      <c r="A30" s="117">
        <v>1</v>
      </c>
      <c r="B30" s="102">
        <f>A30+1</f>
        <v>2</v>
      </c>
      <c r="C30" s="102">
        <f>B30+1</f>
        <v>3</v>
      </c>
      <c r="D30" s="102">
        <f>C30+1</f>
        <v>4</v>
      </c>
      <c r="E30" s="102">
        <f>D30+1</f>
        <v>5</v>
      </c>
      <c r="F30" s="118">
        <f>E30+1</f>
        <v>6</v>
      </c>
    </row>
    <row r="31" spans="1:6" s="58" customFormat="1" ht="32.25" thickTop="1" x14ac:dyDescent="0.25">
      <c r="A31" s="392"/>
      <c r="B31" s="393" t="s">
        <v>228</v>
      </c>
      <c r="C31" s="347" t="s">
        <v>309</v>
      </c>
      <c r="D31" s="347">
        <v>1</v>
      </c>
      <c r="E31" s="347"/>
      <c r="F31" s="394">
        <f>D31*E31</f>
        <v>0</v>
      </c>
    </row>
    <row r="32" spans="1:6" s="58" customFormat="1" ht="16.5" thickBot="1" x14ac:dyDescent="0.3">
      <c r="A32" s="66"/>
      <c r="B32" s="434" t="s">
        <v>339</v>
      </c>
      <c r="C32" s="68" t="s">
        <v>309</v>
      </c>
      <c r="D32" s="68">
        <v>1</v>
      </c>
      <c r="E32" s="68"/>
      <c r="F32" s="277">
        <f>D32*E32</f>
        <v>0</v>
      </c>
    </row>
    <row r="33" spans="1:8" s="58" customFormat="1" ht="16.5" thickBot="1" x14ac:dyDescent="0.3">
      <c r="A33" s="391"/>
      <c r="B33" s="395"/>
      <c r="C33" s="203"/>
      <c r="D33" s="203"/>
      <c r="E33" s="203"/>
      <c r="F33" s="356">
        <f>SUM(F31:F32)</f>
        <v>0</v>
      </c>
    </row>
    <row r="34" spans="1:8" s="58" customFormat="1" ht="16.5" thickBot="1" x14ac:dyDescent="0.3">
      <c r="B34" s="433"/>
      <c r="F34" s="436"/>
    </row>
    <row r="35" spans="1:8" ht="16.5" thickBot="1" x14ac:dyDescent="0.25">
      <c r="B35" s="124" t="s">
        <v>143</v>
      </c>
      <c r="F35" s="435">
        <f>F14+F21+F33</f>
        <v>248514.73920000001</v>
      </c>
    </row>
    <row r="37" spans="1:8" ht="15.75" x14ac:dyDescent="0.25">
      <c r="B37" s="12" t="s">
        <v>33</v>
      </c>
      <c r="C37" s="12"/>
      <c r="D37" s="12" t="s">
        <v>29</v>
      </c>
      <c r="E37" s="33" t="s">
        <v>179</v>
      </c>
    </row>
    <row r="38" spans="1:8" s="188" customFormat="1" ht="11.25" x14ac:dyDescent="0.2">
      <c r="D38" s="188" t="s">
        <v>31</v>
      </c>
      <c r="E38" s="188" t="s">
        <v>32</v>
      </c>
    </row>
    <row r="39" spans="1:8" ht="15.75" x14ac:dyDescent="0.25">
      <c r="B39" s="12" t="s">
        <v>34</v>
      </c>
      <c r="C39" s="12"/>
      <c r="D39" s="12" t="s">
        <v>29</v>
      </c>
      <c r="E39" s="33" t="s">
        <v>298</v>
      </c>
      <c r="H39" s="252"/>
    </row>
    <row r="40" spans="1:8" x14ac:dyDescent="0.2">
      <c r="D40" s="188" t="s">
        <v>31</v>
      </c>
      <c r="E40" s="188" t="s">
        <v>32</v>
      </c>
    </row>
  </sheetData>
  <mergeCells count="3">
    <mergeCell ref="E23:F23"/>
    <mergeCell ref="E24:F24"/>
    <mergeCell ref="E25:F25"/>
  </mergeCells>
  <pageMargins left="0.39370078740157483" right="0.59055118110236227" top="0.39370078740157483" bottom="0.19685039370078741" header="0.31496062992125984" footer="0.51181102362204722"/>
  <pageSetup paperSize="9" scale="7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H43"/>
  <sheetViews>
    <sheetView topLeftCell="A13" zoomScale="90" zoomScaleNormal="90" zoomScaleSheetLayoutView="75" workbookViewId="0">
      <selection activeCell="E35" sqref="E35"/>
    </sheetView>
  </sheetViews>
  <sheetFormatPr defaultRowHeight="12.75" x14ac:dyDescent="0.2"/>
  <cols>
    <col min="1" max="1" width="9.140625" style="186"/>
    <col min="2" max="2" width="72.5703125" style="186" customWidth="1"/>
    <col min="3" max="3" width="15.42578125" style="186" customWidth="1"/>
    <col min="4" max="4" width="18.28515625" style="186" customWidth="1"/>
    <col min="5" max="5" width="16.85546875" style="186" customWidth="1"/>
    <col min="6" max="6" width="13.140625" style="186" customWidth="1"/>
    <col min="7" max="8" width="11.28515625" style="186" customWidth="1"/>
    <col min="9" max="16384" width="9.140625" style="186"/>
  </cols>
  <sheetData>
    <row r="2" spans="1:7" s="58" customFormat="1" ht="15.75" x14ac:dyDescent="0.2">
      <c r="A2" s="79"/>
      <c r="B2" s="57" t="s">
        <v>37</v>
      </c>
    </row>
    <row r="3" spans="1:7" s="58" customFormat="1" ht="15.75" x14ac:dyDescent="0.2">
      <c r="A3" s="79"/>
      <c r="B3" s="57" t="s">
        <v>288</v>
      </c>
    </row>
    <row r="4" spans="1:7" s="13" customFormat="1" ht="15.75" x14ac:dyDescent="0.25">
      <c r="B4" s="48" t="s">
        <v>276</v>
      </c>
      <c r="C4" s="29"/>
      <c r="D4" s="29"/>
      <c r="E4" s="29"/>
      <c r="F4" s="29"/>
      <c r="G4" s="29"/>
    </row>
    <row r="5" spans="1:7" s="13" customFormat="1" ht="15.75" x14ac:dyDescent="0.25">
      <c r="A5" s="48"/>
      <c r="B5" s="49" t="s">
        <v>275</v>
      </c>
      <c r="C5" s="49"/>
      <c r="D5" s="48"/>
      <c r="E5" s="48"/>
      <c r="F5" s="48"/>
      <c r="G5" s="48"/>
    </row>
    <row r="6" spans="1:7" s="13" customFormat="1" ht="15.75" x14ac:dyDescent="0.25">
      <c r="B6" s="375" t="s">
        <v>323</v>
      </c>
      <c r="C6" s="29"/>
      <c r="D6" s="29"/>
      <c r="E6" s="29"/>
      <c r="F6" s="29"/>
      <c r="G6" s="29"/>
    </row>
    <row r="7" spans="1:7" s="58" customFormat="1" ht="16.5" thickBot="1" x14ac:dyDescent="0.25"/>
    <row r="8" spans="1:7" s="58" customFormat="1" ht="31.5" x14ac:dyDescent="0.2">
      <c r="A8" s="218" t="s">
        <v>0</v>
      </c>
      <c r="B8" s="62" t="s">
        <v>2</v>
      </c>
      <c r="C8" s="396" t="s">
        <v>124</v>
      </c>
      <c r="D8" s="396" t="s">
        <v>9</v>
      </c>
      <c r="E8" s="396" t="s">
        <v>125</v>
      </c>
      <c r="F8" s="397" t="s">
        <v>118</v>
      </c>
    </row>
    <row r="9" spans="1:7" s="58" customFormat="1" ht="16.5" thickBot="1" x14ac:dyDescent="0.25">
      <c r="A9" s="117">
        <v>1</v>
      </c>
      <c r="B9" s="102">
        <f>A9+1</f>
        <v>2</v>
      </c>
      <c r="C9" s="102">
        <f>B9+1</f>
        <v>3</v>
      </c>
      <c r="D9" s="102">
        <f>C9+1</f>
        <v>4</v>
      </c>
      <c r="E9" s="102">
        <f>D9+1</f>
        <v>5</v>
      </c>
      <c r="F9" s="118" t="s">
        <v>128</v>
      </c>
    </row>
    <row r="10" spans="1:7" s="58" customFormat="1" ht="16.5" thickTop="1" x14ac:dyDescent="0.2">
      <c r="A10" s="294">
        <v>1</v>
      </c>
      <c r="B10" s="103" t="s">
        <v>290</v>
      </c>
      <c r="C10" s="68"/>
      <c r="D10" s="68"/>
      <c r="E10" s="68"/>
      <c r="F10" s="295"/>
    </row>
    <row r="11" spans="1:7" s="58" customFormat="1" ht="15.75" x14ac:dyDescent="0.2">
      <c r="A11" s="294"/>
      <c r="B11" s="346" t="s">
        <v>329</v>
      </c>
      <c r="C11" s="68" t="s">
        <v>182</v>
      </c>
      <c r="D11" s="68">
        <v>6</v>
      </c>
      <c r="E11" s="354">
        <f>516*35.12*1.05</f>
        <v>19028.016</v>
      </c>
      <c r="F11" s="295">
        <f>D11*E11</f>
        <v>114168.09599999999</v>
      </c>
    </row>
    <row r="12" spans="1:7" s="58" customFormat="1" ht="15.75" x14ac:dyDescent="0.2">
      <c r="A12" s="294"/>
      <c r="B12" s="346" t="s">
        <v>328</v>
      </c>
      <c r="C12" s="68" t="s">
        <v>182</v>
      </c>
      <c r="D12" s="68">
        <v>6</v>
      </c>
      <c r="E12" s="354">
        <f>524*35.12*1.05</f>
        <v>19323.023999999998</v>
      </c>
      <c r="F12" s="295">
        <f>D12*E12</f>
        <v>115938.14399999999</v>
      </c>
    </row>
    <row r="13" spans="1:7" s="58" customFormat="1" ht="15.75" x14ac:dyDescent="0.2">
      <c r="A13" s="306">
        <v>2</v>
      </c>
      <c r="B13" s="67" t="s">
        <v>326</v>
      </c>
      <c r="C13" s="68" t="s">
        <v>182</v>
      </c>
      <c r="D13" s="68">
        <v>6</v>
      </c>
      <c r="E13" s="68">
        <f>516*20.55*1.05</f>
        <v>11133.990000000002</v>
      </c>
      <c r="F13" s="225">
        <f>D13*E13</f>
        <v>66803.94</v>
      </c>
    </row>
    <row r="14" spans="1:7" s="58" customFormat="1" ht="15.75" x14ac:dyDescent="0.2">
      <c r="A14" s="306"/>
      <c r="B14" s="67" t="s">
        <v>327</v>
      </c>
      <c r="C14" s="68" t="s">
        <v>182</v>
      </c>
      <c r="D14" s="68">
        <v>6</v>
      </c>
      <c r="E14" s="68">
        <f>304*20.55*1.05</f>
        <v>6559.56</v>
      </c>
      <c r="F14" s="277">
        <f>D14*E14</f>
        <v>39357.360000000001</v>
      </c>
    </row>
    <row r="15" spans="1:7" ht="13.5" thickBot="1" x14ac:dyDescent="0.25">
      <c r="A15" s="437"/>
      <c r="B15" s="252"/>
      <c r="C15" s="252"/>
      <c r="D15" s="252"/>
      <c r="E15" s="252"/>
      <c r="F15" s="438"/>
    </row>
    <row r="16" spans="1:7" s="58" customFormat="1" ht="16.5" thickBot="1" x14ac:dyDescent="0.25">
      <c r="A16" s="291"/>
      <c r="B16" s="193"/>
      <c r="C16" s="292"/>
      <c r="D16" s="292"/>
      <c r="E16" s="440"/>
      <c r="F16" s="383">
        <f>SUM(F11:F14)</f>
        <v>336267.54</v>
      </c>
    </row>
    <row r="17" spans="1:6" s="99" customFormat="1" ht="15.75" x14ac:dyDescent="0.2">
      <c r="A17" s="100"/>
      <c r="B17" s="100" t="s">
        <v>88</v>
      </c>
      <c r="C17" s="222"/>
      <c r="D17" s="222"/>
      <c r="E17" s="222"/>
      <c r="F17" s="191"/>
    </row>
    <row r="18" spans="1:6" s="58" customFormat="1" ht="16.5" thickBot="1" x14ac:dyDescent="0.25">
      <c r="C18" s="194"/>
      <c r="D18" s="194"/>
      <c r="E18" s="194"/>
      <c r="F18" s="194"/>
    </row>
    <row r="19" spans="1:6" s="99" customFormat="1" ht="57.75" customHeight="1" x14ac:dyDescent="0.2">
      <c r="A19" s="253" t="s">
        <v>0</v>
      </c>
      <c r="B19" s="254" t="s">
        <v>2</v>
      </c>
      <c r="C19" s="398" t="s">
        <v>124</v>
      </c>
      <c r="D19" s="398" t="s">
        <v>156</v>
      </c>
      <c r="E19" s="398" t="s">
        <v>127</v>
      </c>
      <c r="F19" s="399" t="s">
        <v>118</v>
      </c>
    </row>
    <row r="20" spans="1:6" s="58" customFormat="1" ht="16.5" thickBot="1" x14ac:dyDescent="0.25">
      <c r="A20" s="117">
        <v>1</v>
      </c>
      <c r="B20" s="102">
        <f>A20+1</f>
        <v>2</v>
      </c>
      <c r="C20" s="102">
        <f>B20+1</f>
        <v>3</v>
      </c>
      <c r="D20" s="102">
        <f>C20+1</f>
        <v>4</v>
      </c>
      <c r="E20" s="102">
        <f>D20+1</f>
        <v>5</v>
      </c>
      <c r="F20" s="118" t="s">
        <v>128</v>
      </c>
    </row>
    <row r="21" spans="1:6" s="58" customFormat="1" ht="32.25" thickTop="1" x14ac:dyDescent="0.2">
      <c r="A21" s="223">
        <v>1</v>
      </c>
      <c r="B21" s="71" t="s">
        <v>126</v>
      </c>
      <c r="C21" s="68" t="s">
        <v>13</v>
      </c>
      <c r="D21" s="68"/>
      <c r="E21" s="224"/>
      <c r="F21" s="225"/>
    </row>
    <row r="22" spans="1:6" s="58" customFormat="1" ht="15.75" x14ac:dyDescent="0.2">
      <c r="A22" s="223"/>
      <c r="B22" s="71"/>
      <c r="C22" s="68"/>
      <c r="D22" s="68"/>
      <c r="E22" s="224"/>
      <c r="F22" s="225"/>
    </row>
    <row r="23" spans="1:6" s="58" customFormat="1" ht="32.25" thickBot="1" x14ac:dyDescent="0.25">
      <c r="A23" s="223">
        <v>2</v>
      </c>
      <c r="B23" s="71" t="s">
        <v>89</v>
      </c>
      <c r="C23" s="68" t="s">
        <v>13</v>
      </c>
      <c r="D23" s="68">
        <v>0</v>
      </c>
      <c r="E23" s="224">
        <v>3500</v>
      </c>
      <c r="F23" s="226">
        <f>D23*E23</f>
        <v>0</v>
      </c>
    </row>
    <row r="24" spans="1:6" s="58" customFormat="1" ht="16.5" thickBot="1" x14ac:dyDescent="0.25">
      <c r="A24" s="227">
        <v>3</v>
      </c>
      <c r="B24" s="140"/>
      <c r="C24" s="80"/>
      <c r="D24" s="80"/>
      <c r="E24" s="228"/>
      <c r="F24" s="251">
        <f>SUM(F21:F23)</f>
        <v>0</v>
      </c>
    </row>
    <row r="25" spans="1:6" s="58" customFormat="1" ht="16.5" thickBot="1" x14ac:dyDescent="0.25">
      <c r="C25" s="194"/>
      <c r="D25" s="194"/>
      <c r="E25" s="194"/>
      <c r="F25" s="194"/>
    </row>
    <row r="26" spans="1:6" s="58" customFormat="1" ht="63" x14ac:dyDescent="0.2">
      <c r="A26" s="218" t="s">
        <v>0</v>
      </c>
      <c r="B26" s="229" t="s">
        <v>2</v>
      </c>
      <c r="C26" s="137" t="s">
        <v>90</v>
      </c>
      <c r="D26" s="137" t="s">
        <v>91</v>
      </c>
      <c r="E26" s="468" t="s">
        <v>81</v>
      </c>
      <c r="F26" s="469"/>
    </row>
    <row r="27" spans="1:6" s="58" customFormat="1" ht="16.5" thickBot="1" x14ac:dyDescent="0.25">
      <c r="A27" s="230">
        <v>1</v>
      </c>
      <c r="B27" s="102">
        <f>A27+1</f>
        <v>2</v>
      </c>
      <c r="C27" s="102">
        <f>B27+1</f>
        <v>3</v>
      </c>
      <c r="D27" s="102">
        <f>C27+1</f>
        <v>4</v>
      </c>
      <c r="E27" s="470" t="s">
        <v>142</v>
      </c>
      <c r="F27" s="471"/>
    </row>
    <row r="28" spans="1:6" s="58" customFormat="1" ht="20.25" customHeight="1" thickTop="1" thickBot="1" x14ac:dyDescent="0.25">
      <c r="A28" s="227">
        <v>1</v>
      </c>
      <c r="B28" s="231" t="s">
        <v>92</v>
      </c>
      <c r="C28" s="221"/>
      <c r="D28" s="221"/>
      <c r="E28" s="472"/>
      <c r="F28" s="473"/>
    </row>
    <row r="29" spans="1:6" s="99" customFormat="1" x14ac:dyDescent="0.2">
      <c r="A29" s="131"/>
      <c r="B29" s="99" t="s">
        <v>93</v>
      </c>
    </row>
    <row r="30" spans="1:6" s="58" customFormat="1" ht="15.75" x14ac:dyDescent="0.2">
      <c r="A30" s="60"/>
      <c r="B30" s="142"/>
      <c r="C30" s="112"/>
    </row>
    <row r="31" spans="1:6" s="58" customFormat="1" ht="16.5" thickBot="1" x14ac:dyDescent="0.25">
      <c r="A31" s="60"/>
      <c r="B31" s="111" t="s">
        <v>94</v>
      </c>
      <c r="C31" s="112"/>
      <c r="D31" s="112"/>
      <c r="E31" s="112"/>
      <c r="F31" s="112"/>
    </row>
    <row r="32" spans="1:6" s="58" customFormat="1" ht="15.75" x14ac:dyDescent="0.2">
      <c r="A32" s="113" t="s">
        <v>0</v>
      </c>
      <c r="B32" s="114" t="s">
        <v>2</v>
      </c>
      <c r="C32" s="396"/>
      <c r="D32" s="396"/>
      <c r="E32" s="396"/>
      <c r="F32" s="232"/>
    </row>
    <row r="33" spans="1:8" s="58" customFormat="1" ht="16.5" thickBot="1" x14ac:dyDescent="0.25">
      <c r="A33" s="117">
        <v>1</v>
      </c>
      <c r="B33" s="102">
        <f>A33+1</f>
        <v>2</v>
      </c>
      <c r="C33" s="102">
        <f>B33+1</f>
        <v>3</v>
      </c>
      <c r="D33" s="102">
        <f>C33+1</f>
        <v>4</v>
      </c>
      <c r="E33" s="102">
        <f>D33+1</f>
        <v>5</v>
      </c>
      <c r="F33" s="118">
        <f>E33+1</f>
        <v>6</v>
      </c>
    </row>
    <row r="34" spans="1:8" s="58" customFormat="1" ht="16.5" thickTop="1" x14ac:dyDescent="0.2">
      <c r="A34" s="233"/>
      <c r="B34" s="234" t="s">
        <v>197</v>
      </c>
      <c r="C34" s="442" t="s">
        <v>196</v>
      </c>
      <c r="D34" s="234">
        <v>1</v>
      </c>
      <c r="E34" s="442">
        <v>57000</v>
      </c>
      <c r="F34" s="444">
        <f>E34*D34</f>
        <v>57000</v>
      </c>
    </row>
    <row r="35" spans="1:8" s="58" customFormat="1" ht="16.5" thickBot="1" x14ac:dyDescent="0.25">
      <c r="A35" s="439"/>
      <c r="B35" s="110" t="s">
        <v>289</v>
      </c>
      <c r="C35" s="400" t="s">
        <v>187</v>
      </c>
      <c r="D35" s="110"/>
      <c r="E35" s="400"/>
      <c r="F35" s="443">
        <f>E35*D35</f>
        <v>0</v>
      </c>
    </row>
    <row r="36" spans="1:8" s="58" customFormat="1" ht="16.5" thickBot="1" x14ac:dyDescent="0.25">
      <c r="A36" s="122"/>
      <c r="B36" s="123"/>
      <c r="C36" s="123"/>
      <c r="D36" s="123"/>
      <c r="E36" s="352"/>
      <c r="F36" s="148">
        <f>SUM(F34:F35)</f>
        <v>57000</v>
      </c>
    </row>
    <row r="37" spans="1:8" s="58" customFormat="1" ht="16.5" thickBot="1" x14ac:dyDescent="0.25">
      <c r="F37" s="60"/>
    </row>
    <row r="38" spans="1:8" s="58" customFormat="1" ht="16.5" thickBot="1" x14ac:dyDescent="0.25">
      <c r="B38" s="124" t="s">
        <v>143</v>
      </c>
      <c r="F38" s="441">
        <f>F16+F24+F36</f>
        <v>393267.54</v>
      </c>
    </row>
    <row r="40" spans="1:8" ht="15.75" x14ac:dyDescent="0.25">
      <c r="B40" s="12" t="s">
        <v>33</v>
      </c>
      <c r="C40" s="12"/>
      <c r="D40" s="12" t="s">
        <v>29</v>
      </c>
      <c r="E40" s="12" t="s">
        <v>179</v>
      </c>
    </row>
    <row r="41" spans="1:8" s="188" customFormat="1" ht="11.25" x14ac:dyDescent="0.2">
      <c r="D41" s="188" t="s">
        <v>31</v>
      </c>
      <c r="E41" s="188" t="s">
        <v>32</v>
      </c>
    </row>
    <row r="42" spans="1:8" ht="15.75" x14ac:dyDescent="0.25">
      <c r="B42" s="12" t="s">
        <v>34</v>
      </c>
      <c r="C42" s="12"/>
      <c r="D42" s="12" t="s">
        <v>29</v>
      </c>
      <c r="E42" s="12" t="s">
        <v>298</v>
      </c>
      <c r="H42" s="252"/>
    </row>
    <row r="43" spans="1:8" x14ac:dyDescent="0.2">
      <c r="D43" s="188" t="s">
        <v>31</v>
      </c>
      <c r="E43" s="188" t="s">
        <v>32</v>
      </c>
    </row>
  </sheetData>
  <mergeCells count="3">
    <mergeCell ref="E26:F26"/>
    <mergeCell ref="E27:F27"/>
    <mergeCell ref="E28:F28"/>
  </mergeCells>
  <pageMargins left="0.39370078740157483" right="0.59055118110236227" top="0.39370078740157483" bottom="0.19685039370078741" header="0.31496062992125984" footer="0.51181102362204722"/>
  <pageSetup paperSize="9" scale="7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G27"/>
  <sheetViews>
    <sheetView zoomScaleSheetLayoutView="75" workbookViewId="0">
      <selection activeCell="F20" sqref="F20:G20"/>
    </sheetView>
  </sheetViews>
  <sheetFormatPr defaultRowHeight="12.75" x14ac:dyDescent="0.2"/>
  <cols>
    <col min="1" max="1" width="9.140625" style="206"/>
    <col min="2" max="2" width="55.140625" style="186" customWidth="1"/>
    <col min="3" max="3" width="15.5703125" style="186" customWidth="1"/>
    <col min="4" max="4" width="21.28515625" style="186" customWidth="1"/>
    <col min="5" max="5" width="19.42578125" style="186" customWidth="1"/>
    <col min="6" max="7" width="15.5703125" style="186" customWidth="1"/>
    <col min="8" max="16384" width="9.140625" style="186"/>
  </cols>
  <sheetData>
    <row r="2" spans="1:7" s="58" customFormat="1" ht="15.75" x14ac:dyDescent="0.2">
      <c r="A2" s="191"/>
      <c r="B2" s="79"/>
      <c r="C2" s="57" t="s">
        <v>37</v>
      </c>
    </row>
    <row r="3" spans="1:7" s="58" customFormat="1" ht="15.75" x14ac:dyDescent="0.2">
      <c r="A3" s="191"/>
      <c r="C3" s="57" t="s">
        <v>129</v>
      </c>
    </row>
    <row r="4" spans="1:7" s="13" customFormat="1" ht="15.75" x14ac:dyDescent="0.25">
      <c r="B4" s="455" t="s">
        <v>279</v>
      </c>
      <c r="C4" s="455"/>
      <c r="D4" s="455"/>
      <c r="E4" s="455"/>
      <c r="F4" s="48"/>
    </row>
    <row r="5" spans="1:7" s="13" customFormat="1" ht="15.75" x14ac:dyDescent="0.25">
      <c r="A5" s="51"/>
      <c r="B5" s="488" t="s">
        <v>275</v>
      </c>
      <c r="C5" s="488"/>
      <c r="D5" s="488"/>
      <c r="E5" s="488"/>
      <c r="F5" s="48"/>
    </row>
    <row r="6" spans="1:7" s="13" customFormat="1" ht="15.75" x14ac:dyDescent="0.25">
      <c r="A6" s="452" t="s">
        <v>319</v>
      </c>
      <c r="B6" s="452"/>
      <c r="C6" s="452"/>
      <c r="D6" s="452"/>
      <c r="E6" s="452"/>
      <c r="F6" s="452"/>
    </row>
    <row r="7" spans="1:7" ht="13.5" thickBot="1" x14ac:dyDescent="0.25"/>
    <row r="8" spans="1:7" s="99" customFormat="1" ht="38.25" x14ac:dyDescent="0.2">
      <c r="A8" s="177" t="s">
        <v>0</v>
      </c>
      <c r="B8" s="211" t="s">
        <v>2</v>
      </c>
      <c r="C8" s="212" t="s">
        <v>95</v>
      </c>
      <c r="D8" s="486" t="s">
        <v>96</v>
      </c>
      <c r="E8" s="486"/>
      <c r="F8" s="486" t="s">
        <v>11</v>
      </c>
      <c r="G8" s="487"/>
    </row>
    <row r="9" spans="1:7" s="58" customFormat="1" ht="16.5" thickBot="1" x14ac:dyDescent="0.25">
      <c r="A9" s="192">
        <v>1</v>
      </c>
      <c r="B9" s="193" t="s">
        <v>97</v>
      </c>
      <c r="C9" s="193"/>
      <c r="D9" s="472"/>
      <c r="E9" s="472"/>
      <c r="F9" s="474">
        <f>122935*4</f>
        <v>491740</v>
      </c>
      <c r="G9" s="475"/>
    </row>
    <row r="10" spans="1:7" s="58" customFormat="1" ht="16.5" thickBot="1" x14ac:dyDescent="0.25">
      <c r="A10" s="194"/>
    </row>
    <row r="11" spans="1:7" s="99" customFormat="1" ht="25.5" x14ac:dyDescent="0.2">
      <c r="A11" s="177" t="s">
        <v>0</v>
      </c>
      <c r="B11" s="213" t="s">
        <v>2</v>
      </c>
      <c r="C11" s="212" t="s">
        <v>98</v>
      </c>
      <c r="D11" s="212" t="s">
        <v>99</v>
      </c>
      <c r="E11" s="212" t="s">
        <v>100</v>
      </c>
      <c r="F11" s="212" t="s">
        <v>101</v>
      </c>
      <c r="G11" s="214" t="s">
        <v>81</v>
      </c>
    </row>
    <row r="12" spans="1:7" s="58" customFormat="1" ht="16.5" thickBot="1" x14ac:dyDescent="0.25">
      <c r="A12" s="192">
        <v>1</v>
      </c>
      <c r="B12" s="193" t="s">
        <v>307</v>
      </c>
      <c r="C12" s="209">
        <v>2005</v>
      </c>
      <c r="D12" s="209">
        <v>1</v>
      </c>
      <c r="E12" s="209">
        <v>84</v>
      </c>
      <c r="F12" s="209">
        <v>25</v>
      </c>
      <c r="G12" s="210">
        <f>E12*F12</f>
        <v>2100</v>
      </c>
    </row>
    <row r="13" spans="1:7" s="58" customFormat="1" ht="16.5" thickBot="1" x14ac:dyDescent="0.25">
      <c r="A13" s="194"/>
    </row>
    <row r="14" spans="1:7" s="99" customFormat="1" ht="38.25" x14ac:dyDescent="0.2">
      <c r="A14" s="177" t="s">
        <v>0</v>
      </c>
      <c r="B14" s="215" t="s">
        <v>2</v>
      </c>
      <c r="C14" s="212" t="s">
        <v>102</v>
      </c>
      <c r="D14" s="212" t="s">
        <v>103</v>
      </c>
      <c r="E14" s="212" t="s">
        <v>104</v>
      </c>
      <c r="F14" s="212" t="s">
        <v>105</v>
      </c>
      <c r="G14" s="214" t="s">
        <v>81</v>
      </c>
    </row>
    <row r="15" spans="1:7" s="58" customFormat="1" ht="16.5" thickBot="1" x14ac:dyDescent="0.25">
      <c r="A15" s="192">
        <v>1</v>
      </c>
      <c r="B15" s="193" t="s">
        <v>106</v>
      </c>
      <c r="C15" s="193"/>
      <c r="D15" s="193"/>
      <c r="E15" s="193"/>
      <c r="F15" s="193"/>
      <c r="G15" s="207"/>
    </row>
    <row r="16" spans="1:7" s="58" customFormat="1" ht="16.5" thickBot="1" x14ac:dyDescent="0.25">
      <c r="A16" s="194"/>
      <c r="B16" s="111" t="s">
        <v>107</v>
      </c>
      <c r="C16" s="112"/>
      <c r="D16" s="112"/>
      <c r="E16" s="112"/>
      <c r="F16" s="112"/>
      <c r="G16" s="60"/>
    </row>
    <row r="17" spans="1:7" s="99" customFormat="1" ht="25.5" x14ac:dyDescent="0.2">
      <c r="A17" s="177" t="s">
        <v>0</v>
      </c>
      <c r="B17" s="178" t="s">
        <v>2</v>
      </c>
      <c r="C17" s="179" t="s">
        <v>80</v>
      </c>
      <c r="D17" s="179" t="s">
        <v>9</v>
      </c>
      <c r="E17" s="179" t="s">
        <v>121</v>
      </c>
      <c r="F17" s="480" t="s">
        <v>118</v>
      </c>
      <c r="G17" s="481"/>
    </row>
    <row r="18" spans="1:7" s="58" customFormat="1" ht="15.75" x14ac:dyDescent="0.2">
      <c r="A18" s="196">
        <v>1</v>
      </c>
      <c r="B18" s="197" t="s">
        <v>144</v>
      </c>
      <c r="C18" s="198"/>
      <c r="D18" s="198"/>
      <c r="E18" s="198"/>
      <c r="F18" s="482"/>
      <c r="G18" s="483"/>
    </row>
    <row r="19" spans="1:7" s="58" customFormat="1" ht="15.75" x14ac:dyDescent="0.2">
      <c r="A19" s="66">
        <v>2</v>
      </c>
      <c r="B19" s="67" t="s">
        <v>145</v>
      </c>
      <c r="C19" s="68"/>
      <c r="D19" s="68"/>
      <c r="E19" s="68"/>
      <c r="F19" s="484"/>
      <c r="G19" s="485"/>
    </row>
    <row r="20" spans="1:7" s="58" customFormat="1" ht="15.75" x14ac:dyDescent="0.2">
      <c r="A20" s="201">
        <v>3</v>
      </c>
      <c r="B20" s="103" t="s">
        <v>192</v>
      </c>
      <c r="C20" s="83" t="s">
        <v>190</v>
      </c>
      <c r="D20" s="83">
        <v>4</v>
      </c>
      <c r="E20" s="202">
        <v>4256</v>
      </c>
      <c r="F20" s="478">
        <f>D20*E20</f>
        <v>17024</v>
      </c>
      <c r="G20" s="479"/>
    </row>
    <row r="21" spans="1:7" s="58" customFormat="1" ht="16.5" thickBot="1" x14ac:dyDescent="0.25">
      <c r="A21" s="73"/>
      <c r="B21" s="203"/>
      <c r="C21" s="123"/>
      <c r="D21" s="123"/>
      <c r="E21" s="123"/>
      <c r="F21" s="476"/>
      <c r="G21" s="477"/>
    </row>
    <row r="22" spans="1:7" s="12" customFormat="1" ht="16.5" thickBot="1" x14ac:dyDescent="0.3">
      <c r="A22" s="43"/>
      <c r="B22" s="124" t="s">
        <v>191</v>
      </c>
      <c r="G22" s="217">
        <f>F9+G12+F20</f>
        <v>510864</v>
      </c>
    </row>
    <row r="23" spans="1:7" s="12" customFormat="1" ht="15.75" x14ac:dyDescent="0.25">
      <c r="A23" s="43"/>
      <c r="B23" s="124"/>
      <c r="G23" s="205"/>
    </row>
    <row r="24" spans="1:7" s="12" customFormat="1" ht="15.75" x14ac:dyDescent="0.25">
      <c r="A24" s="43"/>
      <c r="B24" s="12" t="s">
        <v>33</v>
      </c>
      <c r="C24" s="12" t="s">
        <v>29</v>
      </c>
      <c r="E24" s="12" t="s">
        <v>179</v>
      </c>
    </row>
    <row r="25" spans="1:7" s="125" customFormat="1" ht="15.75" x14ac:dyDescent="0.2">
      <c r="A25" s="43"/>
      <c r="C25" s="81" t="s">
        <v>31</v>
      </c>
      <c r="D25" s="81"/>
      <c r="E25" s="81" t="s">
        <v>32</v>
      </c>
    </row>
    <row r="26" spans="1:7" s="12" customFormat="1" ht="15.75" x14ac:dyDescent="0.25">
      <c r="A26" s="43"/>
      <c r="B26" s="12" t="s">
        <v>34</v>
      </c>
      <c r="C26" s="186" t="s">
        <v>29</v>
      </c>
      <c r="D26" s="186"/>
      <c r="E26" s="12" t="s">
        <v>298</v>
      </c>
    </row>
    <row r="27" spans="1:7" s="12" customFormat="1" ht="15.75" x14ac:dyDescent="0.25">
      <c r="A27" s="43"/>
      <c r="C27" s="81" t="s">
        <v>31</v>
      </c>
      <c r="D27" s="81"/>
      <c r="E27" s="81" t="s">
        <v>32</v>
      </c>
    </row>
  </sheetData>
  <mergeCells count="12">
    <mergeCell ref="B4:E4"/>
    <mergeCell ref="D9:E9"/>
    <mergeCell ref="F9:G9"/>
    <mergeCell ref="F21:G21"/>
    <mergeCell ref="F20:G20"/>
    <mergeCell ref="F17:G17"/>
    <mergeCell ref="F18:G18"/>
    <mergeCell ref="F19:G19"/>
    <mergeCell ref="A6:F6"/>
    <mergeCell ref="D8:E8"/>
    <mergeCell ref="F8:G8"/>
    <mergeCell ref="B5:E5"/>
  </mergeCells>
  <phoneticPr fontId="5" type="noConversion"/>
  <pageMargins left="0.39370078740157483" right="0.39370078740157483" top="0.59055118110236227" bottom="0.59055118110236227" header="0.51181102362204722" footer="0.31496062992125984"/>
  <pageSetup paperSize="9" scale="9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G34"/>
  <sheetViews>
    <sheetView topLeftCell="A7" zoomScale="90" zoomScaleNormal="90" zoomScaleSheetLayoutView="75" workbookViewId="0">
      <selection activeCell="E21" sqref="E21"/>
    </sheetView>
  </sheetViews>
  <sheetFormatPr defaultRowHeight="12.75" x14ac:dyDescent="0.2"/>
  <cols>
    <col min="1" max="1" width="9.140625" style="186"/>
    <col min="2" max="2" width="57.28515625" style="186" customWidth="1"/>
    <col min="3" max="3" width="11.28515625" style="186" customWidth="1"/>
    <col min="4" max="4" width="11" style="186" customWidth="1"/>
    <col min="5" max="5" width="12.28515625" style="186" customWidth="1"/>
    <col min="6" max="6" width="15.28515625" style="186" customWidth="1"/>
    <col min="7" max="7" width="12" style="186" customWidth="1"/>
    <col min="8" max="16384" width="9.140625" style="186"/>
  </cols>
  <sheetData>
    <row r="2" spans="1:7" ht="3.75" customHeight="1" x14ac:dyDescent="0.2"/>
    <row r="3" spans="1:7" s="58" customFormat="1" ht="15.75" x14ac:dyDescent="0.2">
      <c r="A3" s="79"/>
      <c r="B3" s="499" t="s">
        <v>37</v>
      </c>
      <c r="C3" s="499"/>
      <c r="D3" s="499"/>
    </row>
    <row r="4" spans="1:7" s="58" customFormat="1" ht="15.75" x14ac:dyDescent="0.2">
      <c r="A4" s="79"/>
      <c r="B4" s="499" t="s">
        <v>282</v>
      </c>
      <c r="C4" s="499"/>
      <c r="D4" s="499"/>
    </row>
    <row r="5" spans="1:7" s="13" customFormat="1" ht="15.75" x14ac:dyDescent="0.25">
      <c r="B5" s="455" t="s">
        <v>279</v>
      </c>
      <c r="C5" s="455"/>
      <c r="D5" s="455"/>
      <c r="E5" s="455"/>
      <c r="F5" s="29"/>
    </row>
    <row r="6" spans="1:7" s="13" customFormat="1" ht="15.75" x14ac:dyDescent="0.25">
      <c r="A6" s="48"/>
      <c r="B6" s="488" t="s">
        <v>275</v>
      </c>
      <c r="C6" s="488"/>
      <c r="D6" s="488"/>
      <c r="E6" s="48"/>
      <c r="F6" s="48"/>
    </row>
    <row r="7" spans="1:7" s="13" customFormat="1" ht="16.5" thickBot="1" x14ac:dyDescent="0.3">
      <c r="B7" s="450" t="s">
        <v>319</v>
      </c>
      <c r="C7" s="450"/>
      <c r="D7" s="450"/>
      <c r="E7" s="185"/>
      <c r="F7" s="185"/>
    </row>
    <row r="8" spans="1:7" s="99" customFormat="1" ht="13.5" x14ac:dyDescent="0.2">
      <c r="A8" s="497" t="s">
        <v>0</v>
      </c>
      <c r="B8" s="495" t="s">
        <v>2</v>
      </c>
      <c r="C8" s="495" t="s">
        <v>9</v>
      </c>
      <c r="D8" s="480" t="s">
        <v>120</v>
      </c>
      <c r="E8" s="492" t="s">
        <v>118</v>
      </c>
      <c r="F8" s="490" t="s">
        <v>108</v>
      </c>
      <c r="G8" s="491"/>
    </row>
    <row r="9" spans="1:7" s="99" customFormat="1" ht="51" x14ac:dyDescent="0.2">
      <c r="A9" s="498"/>
      <c r="B9" s="496"/>
      <c r="C9" s="496"/>
      <c r="D9" s="494"/>
      <c r="E9" s="493"/>
      <c r="F9" s="157" t="s">
        <v>109</v>
      </c>
      <c r="G9" s="158" t="s">
        <v>110</v>
      </c>
    </row>
    <row r="10" spans="1:7" s="99" customFormat="1" x14ac:dyDescent="0.2">
      <c r="A10" s="159">
        <v>1</v>
      </c>
      <c r="B10" s="160">
        <v>2</v>
      </c>
      <c r="C10" s="161">
        <v>3</v>
      </c>
      <c r="D10" s="161">
        <v>4</v>
      </c>
      <c r="E10" s="162">
        <v>5</v>
      </c>
      <c r="F10" s="159">
        <v>6</v>
      </c>
      <c r="G10" s="163">
        <v>7</v>
      </c>
    </row>
    <row r="11" spans="1:7" s="99" customFormat="1" ht="15.75" x14ac:dyDescent="0.2">
      <c r="A11" s="164">
        <v>1</v>
      </c>
      <c r="B11" s="71" t="s">
        <v>148</v>
      </c>
      <c r="C11" s="165"/>
      <c r="D11" s="165"/>
      <c r="E11" s="166"/>
      <c r="F11" s="167"/>
      <c r="G11" s="168"/>
    </row>
    <row r="12" spans="1:7" s="99" customFormat="1" ht="15.75" x14ac:dyDescent="0.2">
      <c r="A12" s="164"/>
      <c r="B12" s="71"/>
      <c r="C12" s="165"/>
      <c r="D12" s="165"/>
      <c r="E12" s="166"/>
      <c r="F12" s="167"/>
      <c r="G12" s="168"/>
    </row>
    <row r="13" spans="1:7" s="99" customFormat="1" ht="15.75" x14ac:dyDescent="0.2">
      <c r="A13" s="489">
        <v>2</v>
      </c>
      <c r="B13" s="71" t="s">
        <v>147</v>
      </c>
      <c r="C13" s="165"/>
      <c r="D13" s="165"/>
      <c r="E13" s="166"/>
      <c r="F13" s="167"/>
      <c r="G13" s="168"/>
    </row>
    <row r="14" spans="1:7" s="99" customFormat="1" ht="15.75" x14ac:dyDescent="0.2">
      <c r="A14" s="489"/>
      <c r="B14" s="71"/>
      <c r="C14" s="165"/>
      <c r="D14" s="165"/>
      <c r="E14" s="166"/>
      <c r="F14" s="167"/>
      <c r="G14" s="168"/>
    </row>
    <row r="15" spans="1:7" s="99" customFormat="1" ht="15.75" x14ac:dyDescent="0.2">
      <c r="A15" s="489">
        <v>3</v>
      </c>
      <c r="B15" s="71" t="s">
        <v>149</v>
      </c>
      <c r="C15" s="165"/>
      <c r="D15" s="165"/>
      <c r="E15" s="166"/>
      <c r="F15" s="167"/>
      <c r="G15" s="168"/>
    </row>
    <row r="16" spans="1:7" s="99" customFormat="1" ht="15.75" x14ac:dyDescent="0.2">
      <c r="A16" s="489"/>
      <c r="B16" s="71"/>
      <c r="C16" s="165"/>
      <c r="D16" s="165"/>
      <c r="E16" s="166"/>
      <c r="F16" s="167"/>
      <c r="G16" s="168"/>
    </row>
    <row r="17" spans="1:7" s="99" customFormat="1" ht="31.5" x14ac:dyDescent="0.2">
      <c r="A17" s="164">
        <v>4</v>
      </c>
      <c r="B17" s="71" t="s">
        <v>150</v>
      </c>
      <c r="C17" s="165"/>
      <c r="D17" s="165"/>
      <c r="E17" s="166"/>
      <c r="F17" s="167"/>
      <c r="G17" s="168"/>
    </row>
    <row r="18" spans="1:7" s="99" customFormat="1" ht="15.75" x14ac:dyDescent="0.2">
      <c r="A18" s="169"/>
      <c r="B18" s="71"/>
      <c r="C18" s="165"/>
      <c r="D18" s="165"/>
      <c r="E18" s="166"/>
      <c r="F18" s="167"/>
      <c r="G18" s="168"/>
    </row>
    <row r="19" spans="1:7" s="99" customFormat="1" ht="31.5" x14ac:dyDescent="0.2">
      <c r="A19" s="489">
        <v>5</v>
      </c>
      <c r="B19" s="71" t="s">
        <v>151</v>
      </c>
      <c r="C19" s="165"/>
      <c r="D19" s="165"/>
      <c r="E19" s="166"/>
      <c r="F19" s="167"/>
      <c r="G19" s="168"/>
    </row>
    <row r="20" spans="1:7" s="99" customFormat="1" ht="16.5" thickBot="1" x14ac:dyDescent="0.25">
      <c r="A20" s="489"/>
      <c r="B20" s="71" t="s">
        <v>342</v>
      </c>
      <c r="C20" s="165">
        <v>30</v>
      </c>
      <c r="D20" s="165">
        <v>500</v>
      </c>
      <c r="E20" s="170">
        <f>C20*D20</f>
        <v>15000</v>
      </c>
      <c r="F20" s="167"/>
      <c r="G20" s="168"/>
    </row>
    <row r="21" spans="1:7" s="99" customFormat="1" ht="13.5" thickBot="1" x14ac:dyDescent="0.25">
      <c r="A21" s="171"/>
      <c r="B21" s="172"/>
      <c r="C21" s="172"/>
      <c r="D21" s="173"/>
      <c r="E21" s="187">
        <f>SUM(E11:E20)</f>
        <v>15000</v>
      </c>
      <c r="F21" s="174"/>
      <c r="G21" s="175"/>
    </row>
    <row r="22" spans="1:7" s="99" customFormat="1" x14ac:dyDescent="0.2">
      <c r="A22" s="100"/>
      <c r="B22" s="100"/>
      <c r="C22" s="100"/>
      <c r="D22" s="100"/>
      <c r="E22" s="100"/>
    </row>
    <row r="23" spans="1:7" s="99" customFormat="1" ht="13.5" thickBot="1" x14ac:dyDescent="0.25">
      <c r="A23" s="144"/>
      <c r="B23" s="176" t="s">
        <v>111</v>
      </c>
      <c r="C23" s="100"/>
      <c r="D23" s="100"/>
      <c r="E23" s="100"/>
      <c r="F23" s="100"/>
    </row>
    <row r="24" spans="1:7" s="99" customFormat="1" ht="38.25" x14ac:dyDescent="0.2">
      <c r="A24" s="177" t="s">
        <v>0</v>
      </c>
      <c r="B24" s="178" t="s">
        <v>2</v>
      </c>
      <c r="C24" s="179" t="s">
        <v>6</v>
      </c>
      <c r="D24" s="178" t="s">
        <v>9</v>
      </c>
      <c r="E24" s="179" t="s">
        <v>120</v>
      </c>
      <c r="F24" s="180" t="s">
        <v>118</v>
      </c>
    </row>
    <row r="25" spans="1:7" s="99" customFormat="1" x14ac:dyDescent="0.2">
      <c r="A25" s="181">
        <v>1</v>
      </c>
      <c r="B25" s="182">
        <v>2</v>
      </c>
      <c r="C25" s="161">
        <v>3</v>
      </c>
      <c r="D25" s="161">
        <v>4</v>
      </c>
      <c r="E25" s="182">
        <v>5</v>
      </c>
      <c r="F25" s="183">
        <v>6</v>
      </c>
    </row>
    <row r="26" spans="1:7" s="58" customFormat="1" ht="15.75" x14ac:dyDescent="0.2">
      <c r="A26" s="201"/>
      <c r="B26" s="71" t="s">
        <v>284</v>
      </c>
      <c r="C26" s="256"/>
      <c r="D26" s="256"/>
      <c r="E26" s="83"/>
      <c r="F26" s="341"/>
    </row>
    <row r="27" spans="1:7" s="58" customFormat="1" ht="31.5" x14ac:dyDescent="0.2">
      <c r="A27" s="66">
        <v>1</v>
      </c>
      <c r="B27" s="71" t="s">
        <v>283</v>
      </c>
      <c r="C27" s="256"/>
      <c r="D27" s="257" t="s">
        <v>285</v>
      </c>
      <c r="E27" s="68"/>
      <c r="F27" s="255">
        <v>150000</v>
      </c>
    </row>
    <row r="28" spans="1:7" s="99" customFormat="1" ht="13.5" thickBot="1" x14ac:dyDescent="0.25"/>
    <row r="29" spans="1:7" s="99" customFormat="1" ht="16.5" thickBot="1" x14ac:dyDescent="0.25">
      <c r="B29" s="124" t="s">
        <v>152</v>
      </c>
      <c r="F29" s="449">
        <f>F27+E21</f>
        <v>165000</v>
      </c>
    </row>
    <row r="30" spans="1:7" s="99" customFormat="1" ht="15.75" x14ac:dyDescent="0.2">
      <c r="B30" s="124"/>
    </row>
    <row r="31" spans="1:7" ht="15.75" x14ac:dyDescent="0.25">
      <c r="B31" s="12" t="s">
        <v>33</v>
      </c>
      <c r="C31" s="186" t="s">
        <v>29</v>
      </c>
      <c r="E31" s="12" t="s">
        <v>179</v>
      </c>
    </row>
    <row r="32" spans="1:7" s="81" customFormat="1" x14ac:dyDescent="0.2">
      <c r="C32" s="49" t="s">
        <v>31</v>
      </c>
      <c r="D32" s="49"/>
      <c r="E32" s="49" t="s">
        <v>32</v>
      </c>
    </row>
    <row r="33" spans="2:5" ht="25.5" customHeight="1" x14ac:dyDescent="0.25">
      <c r="B33" s="12" t="s">
        <v>34</v>
      </c>
      <c r="C33" s="189" t="s">
        <v>29</v>
      </c>
      <c r="D33" s="189"/>
      <c r="E33" s="12" t="s">
        <v>298</v>
      </c>
    </row>
    <row r="34" spans="2:5" x14ac:dyDescent="0.2">
      <c r="C34" s="49" t="s">
        <v>31</v>
      </c>
      <c r="D34" s="49"/>
      <c r="E34" s="49" t="s">
        <v>32</v>
      </c>
    </row>
  </sheetData>
  <mergeCells count="14">
    <mergeCell ref="B5:E5"/>
    <mergeCell ref="B4:D4"/>
    <mergeCell ref="B3:D3"/>
    <mergeCell ref="B6:D6"/>
    <mergeCell ref="B7:D7"/>
    <mergeCell ref="A15:A16"/>
    <mergeCell ref="A19:A20"/>
    <mergeCell ref="A13:A14"/>
    <mergeCell ref="F8:G8"/>
    <mergeCell ref="E8:E9"/>
    <mergeCell ref="D8:D9"/>
    <mergeCell ref="C8:C9"/>
    <mergeCell ref="B8:B9"/>
    <mergeCell ref="A8:A9"/>
  </mergeCells>
  <phoneticPr fontId="5" type="noConversion"/>
  <pageMargins left="0.39370078740157483" right="0.39370078740157483" top="0.59055118110236227" bottom="0.59055118110236227" header="0.51181102362204722" footer="0.51181102362204722"/>
  <pageSetup paperSize="9" scale="86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H63"/>
  <sheetViews>
    <sheetView topLeftCell="A31" zoomScaleSheetLayoutView="100" workbookViewId="0">
      <selection activeCell="D41" sqref="D41"/>
    </sheetView>
  </sheetViews>
  <sheetFormatPr defaultRowHeight="15.75" x14ac:dyDescent="0.25"/>
  <cols>
    <col min="1" max="1" width="6.5703125" style="12" customWidth="1"/>
    <col min="2" max="2" width="40.7109375" style="12" customWidth="1"/>
    <col min="3" max="3" width="9.28515625" style="12" customWidth="1"/>
    <col min="4" max="6" width="14.5703125" style="12" customWidth="1"/>
    <col min="7" max="16384" width="9.140625" style="12"/>
  </cols>
  <sheetData>
    <row r="2" spans="1:8" x14ac:dyDescent="0.25">
      <c r="A2" s="79"/>
      <c r="B2" s="499" t="s">
        <v>37</v>
      </c>
      <c r="C2" s="499"/>
      <c r="D2" s="499"/>
      <c r="E2" s="58"/>
      <c r="F2" s="58"/>
    </row>
    <row r="3" spans="1:8" s="101" customFormat="1" x14ac:dyDescent="0.2">
      <c r="A3" s="58"/>
      <c r="B3" s="499" t="s">
        <v>130</v>
      </c>
      <c r="C3" s="499"/>
      <c r="D3" s="499"/>
      <c r="E3" s="499"/>
      <c r="F3" s="58"/>
    </row>
    <row r="4" spans="1:8" s="101" customFormat="1" x14ac:dyDescent="0.25">
      <c r="A4" s="29"/>
      <c r="B4" s="452" t="s">
        <v>279</v>
      </c>
      <c r="C4" s="452"/>
      <c r="D4" s="452"/>
      <c r="E4" s="452"/>
      <c r="F4" s="29"/>
      <c r="G4" s="29"/>
      <c r="H4" s="29"/>
    </row>
    <row r="5" spans="1:8" s="42" customFormat="1" x14ac:dyDescent="0.25">
      <c r="A5" s="29"/>
      <c r="B5" s="452" t="s">
        <v>319</v>
      </c>
      <c r="C5" s="452"/>
      <c r="D5" s="452"/>
      <c r="E5" s="452"/>
      <c r="F5" s="125"/>
      <c r="G5" s="125"/>
      <c r="H5" s="125"/>
    </row>
    <row r="6" spans="1:8" s="42" customFormat="1" x14ac:dyDescent="0.25">
      <c r="A6" s="12"/>
      <c r="B6" s="29"/>
      <c r="C6" s="29"/>
      <c r="D6" s="29"/>
      <c r="E6" s="29"/>
      <c r="F6" s="29"/>
      <c r="G6" s="29"/>
      <c r="H6" s="29"/>
    </row>
    <row r="7" spans="1:8" s="129" customFormat="1" ht="45" x14ac:dyDescent="0.25">
      <c r="A7" s="126" t="s">
        <v>0</v>
      </c>
      <c r="B7" s="127" t="s">
        <v>2</v>
      </c>
      <c r="C7" s="126" t="s">
        <v>80</v>
      </c>
      <c r="D7" s="128" t="s">
        <v>9</v>
      </c>
      <c r="E7" s="128" t="s">
        <v>131</v>
      </c>
      <c r="F7" s="126" t="s">
        <v>118</v>
      </c>
    </row>
    <row r="8" spans="1:8" s="58" customFormat="1" ht="16.5" thickBot="1" x14ac:dyDescent="0.25">
      <c r="A8" s="72">
        <v>1</v>
      </c>
      <c r="B8" s="102">
        <f>A8+1</f>
        <v>2</v>
      </c>
      <c r="C8" s="102">
        <f>B8+1</f>
        <v>3</v>
      </c>
      <c r="D8" s="102">
        <f>C8+1</f>
        <v>4</v>
      </c>
      <c r="E8" s="102">
        <f>D8+1</f>
        <v>5</v>
      </c>
      <c r="F8" s="72" t="s">
        <v>39</v>
      </c>
    </row>
    <row r="9" spans="1:8" s="58" customFormat="1" ht="32.25" thickTop="1" x14ac:dyDescent="0.2">
      <c r="A9" s="72">
        <v>1</v>
      </c>
      <c r="B9" s="71" t="s">
        <v>112</v>
      </c>
      <c r="C9" s="72"/>
      <c r="D9" s="72"/>
      <c r="E9" s="72"/>
      <c r="F9" s="130"/>
    </row>
    <row r="10" spans="1:8" s="58" customFormat="1" x14ac:dyDescent="0.2">
      <c r="A10" s="72"/>
      <c r="B10" s="71" t="s">
        <v>238</v>
      </c>
      <c r="C10" s="72" t="s">
        <v>239</v>
      </c>
      <c r="D10" s="72">
        <v>10</v>
      </c>
      <c r="E10" s="72">
        <v>1200</v>
      </c>
      <c r="F10" s="84">
        <f t="shared" ref="F10:F39" si="0">D10*E10</f>
        <v>12000</v>
      </c>
    </row>
    <row r="11" spans="1:8" s="58" customFormat="1" x14ac:dyDescent="0.2">
      <c r="A11" s="72"/>
      <c r="B11" s="71" t="s">
        <v>240</v>
      </c>
      <c r="C11" s="72" t="s">
        <v>241</v>
      </c>
      <c r="D11" s="72">
        <v>10</v>
      </c>
      <c r="E11" s="72">
        <v>400</v>
      </c>
      <c r="F11" s="84">
        <f t="shared" si="0"/>
        <v>4000</v>
      </c>
    </row>
    <row r="12" spans="1:8" s="58" customFormat="1" x14ac:dyDescent="0.2">
      <c r="A12" s="72"/>
      <c r="B12" s="71" t="s">
        <v>242</v>
      </c>
      <c r="C12" s="72" t="s">
        <v>241</v>
      </c>
      <c r="D12" s="72">
        <v>10</v>
      </c>
      <c r="E12" s="72">
        <v>350</v>
      </c>
      <c r="F12" s="84">
        <f t="shared" si="0"/>
        <v>3500</v>
      </c>
    </row>
    <row r="13" spans="1:8" s="58" customFormat="1" x14ac:dyDescent="0.2">
      <c r="A13" s="72"/>
      <c r="B13" s="71" t="s">
        <v>243</v>
      </c>
      <c r="C13" s="72" t="s">
        <v>187</v>
      </c>
      <c r="D13" s="72">
        <v>50</v>
      </c>
      <c r="E13" s="72">
        <v>100</v>
      </c>
      <c r="F13" s="84">
        <f t="shared" si="0"/>
        <v>5000</v>
      </c>
    </row>
    <row r="14" spans="1:8" s="58" customFormat="1" x14ac:dyDescent="0.2">
      <c r="A14" s="72"/>
      <c r="B14" s="71" t="s">
        <v>244</v>
      </c>
      <c r="C14" s="72" t="s">
        <v>245</v>
      </c>
      <c r="D14" s="72">
        <v>200</v>
      </c>
      <c r="E14" s="72">
        <v>20</v>
      </c>
      <c r="F14" s="84">
        <f t="shared" si="0"/>
        <v>4000</v>
      </c>
    </row>
    <row r="15" spans="1:8" s="58" customFormat="1" x14ac:dyDescent="0.2">
      <c r="A15" s="72"/>
      <c r="B15" s="71" t="s">
        <v>246</v>
      </c>
      <c r="C15" s="72" t="s">
        <v>187</v>
      </c>
      <c r="D15" s="72">
        <v>50</v>
      </c>
      <c r="E15" s="72">
        <v>10</v>
      </c>
      <c r="F15" s="84">
        <f t="shared" si="0"/>
        <v>500</v>
      </c>
    </row>
    <row r="16" spans="1:8" s="58" customFormat="1" x14ac:dyDescent="0.2">
      <c r="A16" s="72"/>
      <c r="B16" s="71" t="s">
        <v>247</v>
      </c>
      <c r="C16" s="72" t="s">
        <v>248</v>
      </c>
      <c r="D16" s="72">
        <v>20</v>
      </c>
      <c r="E16" s="72">
        <v>100</v>
      </c>
      <c r="F16" s="84">
        <f t="shared" si="0"/>
        <v>2000</v>
      </c>
    </row>
    <row r="17" spans="1:6" s="99" customFormat="1" x14ac:dyDescent="0.2">
      <c r="A17" s="72"/>
      <c r="B17" s="71" t="s">
        <v>249</v>
      </c>
      <c r="C17" s="72" t="s">
        <v>187</v>
      </c>
      <c r="D17" s="72">
        <v>100</v>
      </c>
      <c r="E17" s="72">
        <v>5</v>
      </c>
      <c r="F17" s="84">
        <f t="shared" si="0"/>
        <v>500</v>
      </c>
    </row>
    <row r="18" spans="1:6" s="58" customFormat="1" x14ac:dyDescent="0.2">
      <c r="A18" s="72"/>
      <c r="B18" s="71" t="s">
        <v>250</v>
      </c>
      <c r="C18" s="72" t="s">
        <v>248</v>
      </c>
      <c r="D18" s="72">
        <v>15</v>
      </c>
      <c r="E18" s="72">
        <v>160</v>
      </c>
      <c r="F18" s="84">
        <f t="shared" si="0"/>
        <v>2400</v>
      </c>
    </row>
    <row r="19" spans="1:6" s="58" customFormat="1" x14ac:dyDescent="0.2">
      <c r="A19" s="72"/>
      <c r="B19" s="71" t="s">
        <v>251</v>
      </c>
      <c r="C19" s="72" t="s">
        <v>187</v>
      </c>
      <c r="D19" s="72">
        <v>10</v>
      </c>
      <c r="E19" s="72">
        <v>100</v>
      </c>
      <c r="F19" s="84">
        <f t="shared" si="0"/>
        <v>1000</v>
      </c>
    </row>
    <row r="20" spans="1:6" s="58" customFormat="1" x14ac:dyDescent="0.2">
      <c r="A20" s="72"/>
      <c r="B20" s="71" t="s">
        <v>252</v>
      </c>
      <c r="C20" s="72" t="s">
        <v>248</v>
      </c>
      <c r="D20" s="72">
        <v>20</v>
      </c>
      <c r="E20" s="72">
        <v>150</v>
      </c>
      <c r="F20" s="84">
        <f t="shared" si="0"/>
        <v>3000</v>
      </c>
    </row>
    <row r="21" spans="1:6" s="58" customFormat="1" x14ac:dyDescent="0.2">
      <c r="A21" s="72"/>
      <c r="B21" s="71" t="s">
        <v>253</v>
      </c>
      <c r="C21" s="72" t="s">
        <v>187</v>
      </c>
      <c r="D21" s="72">
        <v>20</v>
      </c>
      <c r="E21" s="72">
        <v>40</v>
      </c>
      <c r="F21" s="84">
        <f t="shared" si="0"/>
        <v>800</v>
      </c>
    </row>
    <row r="22" spans="1:6" s="58" customFormat="1" x14ac:dyDescent="0.2">
      <c r="A22" s="72"/>
      <c r="B22" s="71" t="s">
        <v>254</v>
      </c>
      <c r="C22" s="72" t="s">
        <v>187</v>
      </c>
      <c r="D22" s="72">
        <v>20</v>
      </c>
      <c r="E22" s="72">
        <v>25</v>
      </c>
      <c r="F22" s="84">
        <f t="shared" si="0"/>
        <v>500</v>
      </c>
    </row>
    <row r="23" spans="1:6" s="58" customFormat="1" x14ac:dyDescent="0.2">
      <c r="A23" s="72"/>
      <c r="B23" s="71" t="s">
        <v>255</v>
      </c>
      <c r="C23" s="72" t="s">
        <v>187</v>
      </c>
      <c r="D23" s="72">
        <v>20</v>
      </c>
      <c r="E23" s="72">
        <v>15</v>
      </c>
      <c r="F23" s="84">
        <f t="shared" si="0"/>
        <v>300</v>
      </c>
    </row>
    <row r="24" spans="1:6" s="58" customFormat="1" x14ac:dyDescent="0.2">
      <c r="A24" s="72"/>
      <c r="B24" s="71" t="s">
        <v>256</v>
      </c>
      <c r="C24" s="72" t="s">
        <v>187</v>
      </c>
      <c r="D24" s="72">
        <v>50</v>
      </c>
      <c r="E24" s="72">
        <v>40</v>
      </c>
      <c r="F24" s="84">
        <f t="shared" si="0"/>
        <v>2000</v>
      </c>
    </row>
    <row r="25" spans="1:6" s="58" customFormat="1" x14ac:dyDescent="0.2">
      <c r="A25" s="72"/>
      <c r="B25" s="71" t="s">
        <v>257</v>
      </c>
      <c r="C25" s="72" t="s">
        <v>258</v>
      </c>
      <c r="D25" s="72">
        <v>20</v>
      </c>
      <c r="E25" s="72">
        <v>50</v>
      </c>
      <c r="F25" s="84">
        <f t="shared" si="0"/>
        <v>1000</v>
      </c>
    </row>
    <row r="26" spans="1:6" s="58" customFormat="1" x14ac:dyDescent="0.2">
      <c r="A26" s="72"/>
      <c r="B26" s="71" t="s">
        <v>259</v>
      </c>
      <c r="C26" s="72" t="s">
        <v>241</v>
      </c>
      <c r="D26" s="72">
        <v>10</v>
      </c>
      <c r="E26" s="72">
        <v>65</v>
      </c>
      <c r="F26" s="84">
        <f t="shared" si="0"/>
        <v>650</v>
      </c>
    </row>
    <row r="27" spans="1:6" s="58" customFormat="1" x14ac:dyDescent="0.2">
      <c r="A27" s="72"/>
      <c r="B27" s="71" t="s">
        <v>260</v>
      </c>
      <c r="C27" s="72" t="s">
        <v>187</v>
      </c>
      <c r="D27" s="72">
        <v>20</v>
      </c>
      <c r="E27" s="72">
        <v>40</v>
      </c>
      <c r="F27" s="84">
        <f t="shared" si="0"/>
        <v>800</v>
      </c>
    </row>
    <row r="28" spans="1:6" s="99" customFormat="1" x14ac:dyDescent="0.2">
      <c r="A28" s="72"/>
      <c r="B28" s="71" t="s">
        <v>261</v>
      </c>
      <c r="C28" s="72" t="s">
        <v>187</v>
      </c>
      <c r="D28" s="72">
        <v>20</v>
      </c>
      <c r="E28" s="72">
        <v>20</v>
      </c>
      <c r="F28" s="84">
        <f t="shared" si="0"/>
        <v>400</v>
      </c>
    </row>
    <row r="29" spans="1:6" s="58" customFormat="1" x14ac:dyDescent="0.2">
      <c r="A29" s="72"/>
      <c r="B29" s="71" t="s">
        <v>262</v>
      </c>
      <c r="C29" s="72" t="s">
        <v>187</v>
      </c>
      <c r="D29" s="72">
        <v>20</v>
      </c>
      <c r="E29" s="72">
        <v>100</v>
      </c>
      <c r="F29" s="84">
        <f t="shared" si="0"/>
        <v>2000</v>
      </c>
    </row>
    <row r="30" spans="1:6" s="58" customFormat="1" x14ac:dyDescent="0.2">
      <c r="A30" s="72"/>
      <c r="B30" s="71" t="s">
        <v>263</v>
      </c>
      <c r="C30" s="72" t="s">
        <v>187</v>
      </c>
      <c r="D30" s="72">
        <v>10</v>
      </c>
      <c r="E30" s="72">
        <v>55</v>
      </c>
      <c r="F30" s="84">
        <f t="shared" si="0"/>
        <v>550</v>
      </c>
    </row>
    <row r="31" spans="1:6" x14ac:dyDescent="0.25">
      <c r="A31" s="72"/>
      <c r="B31" s="71" t="s">
        <v>264</v>
      </c>
      <c r="C31" s="72" t="s">
        <v>258</v>
      </c>
      <c r="D31" s="72">
        <v>10</v>
      </c>
      <c r="E31" s="72">
        <v>180</v>
      </c>
      <c r="F31" s="84">
        <f t="shared" si="0"/>
        <v>1800</v>
      </c>
    </row>
    <row r="32" spans="1:6" s="125" customFormat="1" x14ac:dyDescent="0.2">
      <c r="A32" s="72"/>
      <c r="B32" s="71" t="s">
        <v>265</v>
      </c>
      <c r="C32" s="72" t="s">
        <v>248</v>
      </c>
      <c r="D32" s="72">
        <v>50</v>
      </c>
      <c r="E32" s="72">
        <v>20</v>
      </c>
      <c r="F32" s="84">
        <f t="shared" si="0"/>
        <v>1000</v>
      </c>
    </row>
    <row r="33" spans="1:6" x14ac:dyDescent="0.25">
      <c r="A33" s="72"/>
      <c r="B33" s="71" t="s">
        <v>266</v>
      </c>
      <c r="C33" s="72" t="s">
        <v>248</v>
      </c>
      <c r="D33" s="72">
        <v>20</v>
      </c>
      <c r="E33" s="72">
        <v>60</v>
      </c>
      <c r="F33" s="84">
        <f t="shared" si="0"/>
        <v>1200</v>
      </c>
    </row>
    <row r="34" spans="1:6" x14ac:dyDescent="0.25">
      <c r="A34" s="72"/>
      <c r="B34" s="71" t="s">
        <v>267</v>
      </c>
      <c r="C34" s="72" t="s">
        <v>248</v>
      </c>
      <c r="D34" s="72">
        <v>20</v>
      </c>
      <c r="E34" s="72">
        <v>30</v>
      </c>
      <c r="F34" s="84">
        <f t="shared" si="0"/>
        <v>600</v>
      </c>
    </row>
    <row r="35" spans="1:6" x14ac:dyDescent="0.25">
      <c r="A35" s="72"/>
      <c r="B35" s="71" t="s">
        <v>268</v>
      </c>
      <c r="C35" s="72" t="s">
        <v>187</v>
      </c>
      <c r="D35" s="72">
        <v>20</v>
      </c>
      <c r="E35" s="72">
        <v>500</v>
      </c>
      <c r="F35" s="84">
        <f t="shared" si="0"/>
        <v>10000</v>
      </c>
    </row>
    <row r="36" spans="1:6" x14ac:dyDescent="0.25">
      <c r="A36" s="72"/>
      <c r="B36" s="71" t="s">
        <v>269</v>
      </c>
      <c r="C36" s="72" t="s">
        <v>248</v>
      </c>
      <c r="D36" s="72">
        <v>10</v>
      </c>
      <c r="E36" s="72">
        <v>70</v>
      </c>
      <c r="F36" s="84">
        <f t="shared" si="0"/>
        <v>700</v>
      </c>
    </row>
    <row r="37" spans="1:6" x14ac:dyDescent="0.25">
      <c r="A37" s="72"/>
      <c r="B37" s="71" t="s">
        <v>270</v>
      </c>
      <c r="C37" s="72" t="s">
        <v>187</v>
      </c>
      <c r="D37" s="72">
        <v>100</v>
      </c>
      <c r="E37" s="72">
        <v>10</v>
      </c>
      <c r="F37" s="84">
        <f t="shared" si="0"/>
        <v>1000</v>
      </c>
    </row>
    <row r="38" spans="1:6" x14ac:dyDescent="0.25">
      <c r="A38" s="72"/>
      <c r="B38" s="71" t="s">
        <v>271</v>
      </c>
      <c r="C38" s="72" t="s">
        <v>248</v>
      </c>
      <c r="D38" s="72">
        <v>20</v>
      </c>
      <c r="E38" s="72">
        <v>30</v>
      </c>
      <c r="F38" s="84">
        <f t="shared" si="0"/>
        <v>600</v>
      </c>
    </row>
    <row r="39" spans="1:6" x14ac:dyDescent="0.25">
      <c r="A39" s="72"/>
      <c r="B39" s="71" t="s">
        <v>272</v>
      </c>
      <c r="C39" s="72" t="s">
        <v>248</v>
      </c>
      <c r="D39" s="72">
        <v>20</v>
      </c>
      <c r="E39" s="72">
        <v>40</v>
      </c>
      <c r="F39" s="84">
        <f t="shared" si="0"/>
        <v>800</v>
      </c>
    </row>
    <row r="40" spans="1:6" x14ac:dyDescent="0.25">
      <c r="A40" s="72"/>
      <c r="B40" s="71" t="s">
        <v>273</v>
      </c>
      <c r="C40" s="72" t="s">
        <v>187</v>
      </c>
      <c r="D40" s="72">
        <v>10</v>
      </c>
      <c r="E40" s="72">
        <v>4500</v>
      </c>
      <c r="F40" s="84">
        <f>D40*E40</f>
        <v>45000</v>
      </c>
    </row>
    <row r="41" spans="1:6" x14ac:dyDescent="0.25">
      <c r="A41" s="72">
        <v>2</v>
      </c>
      <c r="B41" s="71" t="s">
        <v>113</v>
      </c>
      <c r="C41" s="72"/>
      <c r="D41" s="72"/>
      <c r="E41" s="72"/>
      <c r="F41" s="84"/>
    </row>
    <row r="42" spans="1:6" ht="63" x14ac:dyDescent="0.25">
      <c r="A42" s="72">
        <v>3</v>
      </c>
      <c r="B42" s="71" t="s">
        <v>114</v>
      </c>
      <c r="C42" s="72"/>
      <c r="D42" s="72"/>
      <c r="E42" s="72">
        <v>30000</v>
      </c>
      <c r="F42" s="84">
        <v>30000</v>
      </c>
    </row>
    <row r="43" spans="1:6" ht="32.25" thickBot="1" x14ac:dyDescent="0.3">
      <c r="A43" s="72">
        <v>7</v>
      </c>
      <c r="B43" s="71" t="s">
        <v>284</v>
      </c>
      <c r="C43" s="72"/>
      <c r="D43" s="72"/>
      <c r="E43" s="72"/>
      <c r="F43" s="149"/>
    </row>
    <row r="44" spans="1:6" ht="16.5" thickBot="1" x14ac:dyDescent="0.3">
      <c r="A44" s="72"/>
      <c r="B44" s="71"/>
      <c r="C44" s="72"/>
      <c r="D44" s="72"/>
      <c r="E44" s="143"/>
      <c r="F44" s="150">
        <f>SUM(F9:F43)</f>
        <v>139600</v>
      </c>
    </row>
    <row r="45" spans="1:6" x14ac:dyDescent="0.25">
      <c r="A45" s="99" t="s">
        <v>115</v>
      </c>
      <c r="B45" s="134"/>
      <c r="C45" s="144"/>
      <c r="D45" s="144"/>
      <c r="E45" s="144"/>
      <c r="F45" s="144"/>
    </row>
    <row r="46" spans="1:6" x14ac:dyDescent="0.25">
      <c r="A46" s="58"/>
      <c r="B46" s="141" t="s">
        <v>185</v>
      </c>
      <c r="C46" s="60"/>
      <c r="D46" s="60"/>
      <c r="E46" s="60"/>
      <c r="F46" s="60"/>
    </row>
    <row r="47" spans="1:6" ht="31.5" x14ac:dyDescent="0.25">
      <c r="A47" s="71" t="s">
        <v>0</v>
      </c>
      <c r="B47" s="71" t="s">
        <v>2</v>
      </c>
      <c r="C47" s="70"/>
      <c r="D47" s="70"/>
      <c r="E47" s="501" t="s">
        <v>118</v>
      </c>
      <c r="F47" s="501"/>
    </row>
    <row r="48" spans="1:6" ht="16.5" thickBot="1" x14ac:dyDescent="0.3">
      <c r="A48" s="104">
        <v>1</v>
      </c>
      <c r="B48" s="135">
        <v>2</v>
      </c>
      <c r="C48" s="65">
        <v>3</v>
      </c>
      <c r="D48" s="65">
        <v>4</v>
      </c>
      <c r="E48" s="500" t="s">
        <v>146</v>
      </c>
      <c r="F48" s="470"/>
    </row>
    <row r="49" spans="1:8" ht="16.5" thickTop="1" x14ac:dyDescent="0.25">
      <c r="A49" s="106">
        <v>1</v>
      </c>
      <c r="B49" s="107" t="s">
        <v>331</v>
      </c>
      <c r="C49" s="145"/>
      <c r="D49" s="151"/>
      <c r="E49" s="35"/>
      <c r="F49" s="152"/>
    </row>
    <row r="50" spans="1:8" ht="16.5" thickBot="1" x14ac:dyDescent="0.3">
      <c r="A50" s="108">
        <v>2</v>
      </c>
      <c r="B50" s="71" t="s">
        <v>186</v>
      </c>
      <c r="C50" s="72"/>
      <c r="D50" s="143"/>
      <c r="E50" s="35"/>
      <c r="F50" s="152"/>
    </row>
    <row r="51" spans="1:8" ht="16.5" thickBot="1" x14ac:dyDescent="0.3">
      <c r="A51" s="110"/>
      <c r="B51" s="136" t="s">
        <v>281</v>
      </c>
      <c r="C51" s="72"/>
      <c r="D51" s="143"/>
      <c r="E51" s="154"/>
      <c r="F51" s="155"/>
    </row>
    <row r="52" spans="1:8" ht="48" hidden="1" thickBot="1" x14ac:dyDescent="0.3">
      <c r="A52" s="60"/>
      <c r="B52" s="142" t="s">
        <v>116</v>
      </c>
      <c r="C52" s="60"/>
      <c r="D52" s="60"/>
      <c r="E52" s="60"/>
      <c r="F52" s="60"/>
    </row>
    <row r="53" spans="1:8" ht="63.75" hidden="1" thickBot="1" x14ac:dyDescent="0.3">
      <c r="A53" s="113" t="s">
        <v>0</v>
      </c>
      <c r="B53" s="137" t="s">
        <v>2</v>
      </c>
      <c r="C53" s="63" t="s">
        <v>80</v>
      </c>
      <c r="D53" s="115" t="s">
        <v>9</v>
      </c>
      <c r="E53" s="115" t="s">
        <v>131</v>
      </c>
      <c r="F53" s="116" t="s">
        <v>118</v>
      </c>
    </row>
    <row r="54" spans="1:8" ht="16.5" hidden="1" thickBot="1" x14ac:dyDescent="0.3">
      <c r="A54" s="117">
        <v>1</v>
      </c>
      <c r="B54" s="138">
        <v>2</v>
      </c>
      <c r="C54" s="102">
        <f>B54+1</f>
        <v>3</v>
      </c>
      <c r="D54" s="102">
        <f>C54+1</f>
        <v>4</v>
      </c>
      <c r="E54" s="102">
        <f>D54+1</f>
        <v>5</v>
      </c>
      <c r="F54" s="118">
        <f>E54+1</f>
        <v>6</v>
      </c>
    </row>
    <row r="55" spans="1:8" ht="16.5" hidden="1" thickBot="1" x14ac:dyDescent="0.3">
      <c r="A55" s="119"/>
      <c r="B55" s="139"/>
      <c r="C55" s="120"/>
      <c r="D55" s="120"/>
      <c r="E55" s="120"/>
      <c r="F55" s="121"/>
    </row>
    <row r="56" spans="1:8" ht="16.5" hidden="1" thickBot="1" x14ac:dyDescent="0.3">
      <c r="A56" s="122"/>
      <c r="B56" s="140"/>
      <c r="C56" s="146"/>
      <c r="D56" s="146"/>
      <c r="E56" s="147"/>
      <c r="F56" s="148"/>
    </row>
    <row r="57" spans="1:8" ht="16.5" hidden="1" thickBot="1" x14ac:dyDescent="0.3">
      <c r="A57" s="99" t="s">
        <v>117</v>
      </c>
      <c r="B57" s="134"/>
      <c r="C57" s="144"/>
      <c r="D57" s="144"/>
      <c r="E57" s="144"/>
      <c r="F57" s="144"/>
    </row>
    <row r="58" spans="1:8" ht="16.5" thickBot="1" x14ac:dyDescent="0.3">
      <c r="A58" s="58"/>
      <c r="B58" s="132" t="s">
        <v>153</v>
      </c>
      <c r="C58" s="60"/>
      <c r="D58" s="60"/>
      <c r="E58" s="60"/>
      <c r="F58" s="150">
        <f>F44+F51</f>
        <v>139600</v>
      </c>
    </row>
    <row r="59" spans="1:8" x14ac:dyDescent="0.25">
      <c r="B59" s="27"/>
    </row>
    <row r="60" spans="1:8" x14ac:dyDescent="0.25">
      <c r="B60" s="85" t="s">
        <v>33</v>
      </c>
      <c r="C60" s="85" t="s">
        <v>29</v>
      </c>
      <c r="D60" s="85"/>
      <c r="E60" s="85" t="s">
        <v>179</v>
      </c>
      <c r="G60" s="56"/>
      <c r="H60" s="56"/>
    </row>
    <row r="61" spans="1:8" x14ac:dyDescent="0.25">
      <c r="B61" s="69"/>
      <c r="C61" s="69" t="s">
        <v>31</v>
      </c>
      <c r="D61" s="69"/>
      <c r="E61" s="69" t="s">
        <v>32</v>
      </c>
      <c r="G61" s="69"/>
      <c r="H61" s="69"/>
    </row>
    <row r="62" spans="1:8" x14ac:dyDescent="0.25">
      <c r="B62" s="85" t="s">
        <v>34</v>
      </c>
      <c r="C62" s="85" t="s">
        <v>29</v>
      </c>
      <c r="D62" s="85"/>
      <c r="E62" s="85" t="s">
        <v>298</v>
      </c>
      <c r="G62" s="56"/>
      <c r="H62" s="56"/>
    </row>
    <row r="63" spans="1:8" x14ac:dyDescent="0.25">
      <c r="B63" s="56"/>
      <c r="C63" s="69" t="s">
        <v>31</v>
      </c>
      <c r="D63" s="69"/>
      <c r="E63" s="69" t="s">
        <v>32</v>
      </c>
      <c r="G63" s="56"/>
      <c r="H63" s="56"/>
    </row>
  </sheetData>
  <mergeCells count="6">
    <mergeCell ref="E48:F48"/>
    <mergeCell ref="B2:D2"/>
    <mergeCell ref="B3:E3"/>
    <mergeCell ref="B4:E4"/>
    <mergeCell ref="B5:E5"/>
    <mergeCell ref="E47:F47"/>
  </mergeCells>
  <phoneticPr fontId="5" type="noConversion"/>
  <pageMargins left="0.59055118110236227" right="0.39370078740157483" top="0.59055118110236227" bottom="0.39370078740157483" header="0.51181102362204722" footer="0.51181102362204722"/>
  <pageSetup paperSize="9" scale="7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2:N21"/>
  <sheetViews>
    <sheetView tabSelected="1" zoomScaleSheetLayoutView="100" workbookViewId="0">
      <selection activeCell="L11" sqref="L11"/>
    </sheetView>
  </sheetViews>
  <sheetFormatPr defaultRowHeight="12" x14ac:dyDescent="0.2"/>
  <cols>
    <col min="1" max="1" width="3.85546875" style="86" customWidth="1"/>
    <col min="2" max="2" width="16.5703125" style="86" customWidth="1"/>
    <col min="3" max="3" width="12" style="86" customWidth="1"/>
    <col min="4" max="4" width="11.140625" style="86" customWidth="1"/>
    <col min="5" max="5" width="9.85546875" style="86" customWidth="1"/>
    <col min="6" max="6" width="10.7109375" style="86" customWidth="1"/>
    <col min="7" max="7" width="10.28515625" style="86" customWidth="1"/>
    <col min="8" max="8" width="8.85546875" style="86" customWidth="1"/>
    <col min="9" max="9" width="14.7109375" style="86" customWidth="1"/>
    <col min="10" max="10" width="14.28515625" style="86" customWidth="1"/>
    <col min="11" max="11" width="12.28515625" style="86" customWidth="1"/>
    <col min="12" max="12" width="10.7109375" style="86" customWidth="1"/>
    <col min="13" max="13" width="12.42578125" style="86" customWidth="1"/>
    <col min="14" max="16384" width="9.140625" style="86"/>
  </cols>
  <sheetData>
    <row r="2" spans="1:14" s="85" customFormat="1" ht="15.75" x14ac:dyDescent="0.25">
      <c r="A2" s="502" t="s">
        <v>63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</row>
    <row r="3" spans="1:14" s="85" customFormat="1" ht="15.75" x14ac:dyDescent="0.25">
      <c r="A3" s="502" t="s">
        <v>280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</row>
    <row r="4" spans="1:14" s="13" customFormat="1" ht="15.75" x14ac:dyDescent="0.25">
      <c r="B4" s="29"/>
      <c r="C4" s="29"/>
      <c r="D4" s="29" t="s">
        <v>279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s="13" customFormat="1" ht="15.75" x14ac:dyDescent="0.25">
      <c r="A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4" s="13" customFormat="1" ht="15.75" x14ac:dyDescent="0.25">
      <c r="B6" s="29"/>
      <c r="C6" s="29"/>
      <c r="D6" s="29"/>
      <c r="E6" s="29"/>
      <c r="F6" s="29"/>
      <c r="G6" s="29" t="s">
        <v>319</v>
      </c>
      <c r="H6" s="29"/>
      <c r="I6" s="29"/>
      <c r="J6" s="29"/>
      <c r="K6" s="29"/>
      <c r="L6" s="29"/>
      <c r="M6" s="29"/>
    </row>
    <row r="7" spans="1:14" ht="12.75" thickBot="1" x14ac:dyDescent="0.25"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4" s="88" customFormat="1" ht="11.25" x14ac:dyDescent="0.2">
      <c r="A8" s="503" t="s">
        <v>0</v>
      </c>
      <c r="B8" s="503" t="s">
        <v>46</v>
      </c>
      <c r="C8" s="512" t="s">
        <v>47</v>
      </c>
      <c r="D8" s="505" t="s">
        <v>48</v>
      </c>
      <c r="E8" s="506"/>
      <c r="F8" s="505" t="s">
        <v>49</v>
      </c>
      <c r="G8" s="506"/>
      <c r="H8" s="505" t="s">
        <v>50</v>
      </c>
      <c r="I8" s="507"/>
      <c r="J8" s="506"/>
      <c r="K8" s="508" t="s">
        <v>51</v>
      </c>
      <c r="L8" s="503" t="s">
        <v>52</v>
      </c>
      <c r="M8" s="503" t="s">
        <v>53</v>
      </c>
    </row>
    <row r="9" spans="1:14" s="88" customFormat="1" ht="143.25" customHeight="1" x14ac:dyDescent="0.2">
      <c r="A9" s="504"/>
      <c r="B9" s="504"/>
      <c r="C9" s="513"/>
      <c r="D9" s="89" t="s">
        <v>54</v>
      </c>
      <c r="E9" s="90" t="s">
        <v>55</v>
      </c>
      <c r="F9" s="89" t="s">
        <v>54</v>
      </c>
      <c r="G9" s="90" t="s">
        <v>55</v>
      </c>
      <c r="H9" s="91" t="s">
        <v>193</v>
      </c>
      <c r="I9" s="92" t="s">
        <v>177</v>
      </c>
      <c r="J9" s="93" t="s">
        <v>178</v>
      </c>
      <c r="K9" s="509"/>
      <c r="L9" s="504"/>
      <c r="M9" s="504"/>
    </row>
    <row r="10" spans="1:14" s="384" customFormat="1" ht="15" x14ac:dyDescent="0.25">
      <c r="A10" s="402">
        <v>1</v>
      </c>
      <c r="B10" s="403" t="s">
        <v>180</v>
      </c>
      <c r="C10" s="404">
        <v>1</v>
      </c>
      <c r="D10" s="405"/>
      <c r="E10" s="406"/>
      <c r="F10" s="405">
        <v>6.5</v>
      </c>
      <c r="G10" s="406">
        <v>4</v>
      </c>
      <c r="H10" s="407">
        <v>16.8</v>
      </c>
      <c r="I10" s="408">
        <v>23.69</v>
      </c>
      <c r="J10" s="409">
        <v>20.16</v>
      </c>
      <c r="K10" s="410">
        <v>3092</v>
      </c>
      <c r="L10" s="411">
        <f>38.77*1.1</f>
        <v>42.647000000000006</v>
      </c>
      <c r="M10" s="401">
        <f>K10*L10</f>
        <v>131864.524</v>
      </c>
    </row>
    <row r="11" spans="1:14" ht="12.75" thickBot="1" x14ac:dyDescent="0.25">
      <c r="B11" s="94"/>
    </row>
    <row r="12" spans="1:14" ht="47.25" customHeight="1" x14ac:dyDescent="0.2">
      <c r="A12" s="514"/>
      <c r="B12" s="516" t="s">
        <v>46</v>
      </c>
      <c r="C12" s="95" t="s">
        <v>51</v>
      </c>
      <c r="D12" s="518" t="s">
        <v>56</v>
      </c>
      <c r="E12" s="519"/>
      <c r="F12" s="520"/>
      <c r="G12" s="518" t="s">
        <v>57</v>
      </c>
      <c r="H12" s="519"/>
      <c r="I12" s="520"/>
      <c r="J12" s="521" t="s">
        <v>58</v>
      </c>
      <c r="K12" s="522"/>
      <c r="L12" s="523"/>
      <c r="M12" s="510" t="s">
        <v>53</v>
      </c>
    </row>
    <row r="13" spans="1:14" ht="24" x14ac:dyDescent="0.2">
      <c r="A13" s="515"/>
      <c r="B13" s="517"/>
      <c r="C13" s="95"/>
      <c r="D13" s="96" t="s">
        <v>59</v>
      </c>
      <c r="E13" s="97" t="s">
        <v>60</v>
      </c>
      <c r="F13" s="98" t="s">
        <v>61</v>
      </c>
      <c r="G13" s="96" t="s">
        <v>59</v>
      </c>
      <c r="H13" s="97" t="s">
        <v>60</v>
      </c>
      <c r="I13" s="98" t="s">
        <v>61</v>
      </c>
      <c r="J13" s="96" t="s">
        <v>59</v>
      </c>
      <c r="K13" s="97" t="s">
        <v>60</v>
      </c>
      <c r="L13" s="98" t="s">
        <v>61</v>
      </c>
      <c r="M13" s="511"/>
    </row>
    <row r="14" spans="1:14" s="384" customFormat="1" ht="15" x14ac:dyDescent="0.25">
      <c r="A14" s="402"/>
      <c r="B14" s="412"/>
      <c r="C14" s="413"/>
      <c r="D14" s="414">
        <v>2.4</v>
      </c>
      <c r="E14" s="411">
        <f>249.37*1.1</f>
        <v>274.30700000000002</v>
      </c>
      <c r="F14" s="415">
        <f>K10*D14/100*E14</f>
        <v>20355.773856</v>
      </c>
      <c r="G14" s="414">
        <v>0.3</v>
      </c>
      <c r="H14" s="411">
        <f>162.75*1.1</f>
        <v>179.02500000000001</v>
      </c>
      <c r="I14" s="415">
        <f>K10*G14/100*H14</f>
        <v>1660.6359</v>
      </c>
      <c r="J14" s="414">
        <v>0.1</v>
      </c>
      <c r="K14" s="411">
        <f>388.05*1.1</f>
        <v>426.85500000000008</v>
      </c>
      <c r="L14" s="415">
        <f>K10*J14/100*K14</f>
        <v>1319.8356600000004</v>
      </c>
      <c r="M14" s="416">
        <f>F14+I14+L14</f>
        <v>23336.245416000002</v>
      </c>
      <c r="N14" s="417"/>
    </row>
    <row r="15" spans="1:14" s="384" customFormat="1" ht="15" x14ac:dyDescent="0.25">
      <c r="A15" s="402"/>
      <c r="B15" s="412"/>
      <c r="C15" s="413"/>
      <c r="D15" s="418"/>
      <c r="E15" s="419"/>
      <c r="F15" s="420"/>
      <c r="G15" s="418"/>
      <c r="H15" s="419"/>
      <c r="I15" s="420"/>
      <c r="J15" s="418"/>
      <c r="K15" s="419"/>
      <c r="L15" s="420"/>
      <c r="M15" s="416"/>
      <c r="N15" s="417"/>
    </row>
    <row r="16" spans="1:14" s="384" customFormat="1" ht="15.75" thickBot="1" x14ac:dyDescent="0.3">
      <c r="A16" s="421"/>
      <c r="B16" s="422"/>
      <c r="C16" s="423"/>
      <c r="D16" s="424"/>
      <c r="E16" s="425"/>
      <c r="F16" s="426"/>
      <c r="G16" s="424"/>
      <c r="H16" s="425"/>
      <c r="I16" s="426"/>
      <c r="J16" s="424"/>
      <c r="K16" s="425"/>
      <c r="L16" s="426"/>
      <c r="M16" s="427">
        <f>SUM(M14:M15)</f>
        <v>23336.245416000002</v>
      </c>
    </row>
    <row r="17" spans="2:13" s="430" customFormat="1" ht="15.75" thickBot="1" x14ac:dyDescent="0.25">
      <c r="B17" s="428"/>
      <c r="C17" s="429"/>
      <c r="D17" s="429"/>
      <c r="E17" s="429"/>
      <c r="F17" s="429"/>
      <c r="G17" s="429"/>
      <c r="K17" s="430" t="s">
        <v>14</v>
      </c>
      <c r="M17" s="431">
        <f>M10+M16</f>
        <v>155200.769416</v>
      </c>
    </row>
    <row r="18" spans="2:13" s="56" customFormat="1" ht="18.75" customHeight="1" x14ac:dyDescent="0.25">
      <c r="B18" s="384" t="s">
        <v>33</v>
      </c>
      <c r="C18" s="384"/>
      <c r="D18" s="384"/>
      <c r="E18" s="384"/>
      <c r="F18" s="384"/>
      <c r="G18" s="384"/>
      <c r="H18" s="384"/>
      <c r="I18" s="384" t="s">
        <v>29</v>
      </c>
      <c r="J18" s="384"/>
      <c r="K18" s="384" t="s">
        <v>179</v>
      </c>
    </row>
    <row r="19" spans="2:13" s="69" customFormat="1" ht="11.25" x14ac:dyDescent="0.2">
      <c r="I19" s="69" t="s">
        <v>31</v>
      </c>
      <c r="K19" s="69" t="s">
        <v>32</v>
      </c>
    </row>
    <row r="20" spans="2:13" s="56" customFormat="1" ht="21" customHeight="1" x14ac:dyDescent="0.25">
      <c r="B20" s="384" t="s">
        <v>34</v>
      </c>
      <c r="C20" s="384"/>
      <c r="D20" s="384"/>
      <c r="E20" s="384"/>
      <c r="F20" s="384"/>
      <c r="G20" s="384"/>
      <c r="H20" s="384"/>
      <c r="I20" s="384" t="s">
        <v>29</v>
      </c>
      <c r="J20" s="384"/>
      <c r="K20" s="384" t="s">
        <v>298</v>
      </c>
    </row>
    <row r="21" spans="2:13" s="56" customFormat="1" ht="12.75" x14ac:dyDescent="0.2">
      <c r="D21" s="86"/>
      <c r="E21" s="86"/>
      <c r="F21" s="86"/>
      <c r="I21" s="69" t="s">
        <v>31</v>
      </c>
      <c r="J21" s="69"/>
      <c r="K21" s="69" t="s">
        <v>32</v>
      </c>
    </row>
  </sheetData>
  <mergeCells count="17">
    <mergeCell ref="M12:M13"/>
    <mergeCell ref="L8:L9"/>
    <mergeCell ref="A8:A9"/>
    <mergeCell ref="B8:B9"/>
    <mergeCell ref="C8:C9"/>
    <mergeCell ref="D8:E8"/>
    <mergeCell ref="A12:A13"/>
    <mergeCell ref="B12:B13"/>
    <mergeCell ref="D12:F12"/>
    <mergeCell ref="G12:I12"/>
    <mergeCell ref="J12:L12"/>
    <mergeCell ref="A2:M2"/>
    <mergeCell ref="A3:M3"/>
    <mergeCell ref="M8:M9"/>
    <mergeCell ref="F8:G8"/>
    <mergeCell ref="H8:J8"/>
    <mergeCell ref="K8:K9"/>
  </mergeCells>
  <phoneticPr fontId="5" type="noConversion"/>
  <pageMargins left="0.59055118110236227" right="0.59055118110236227" top="0.59055118110236227" bottom="0.59055118110236227" header="0.31496062992125984" footer="0.31496062992125984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212дк</vt:lpstr>
      <vt:lpstr>212 в.з</vt:lpstr>
      <vt:lpstr>212библ</vt:lpstr>
      <vt:lpstr>212АХЧ</vt:lpstr>
      <vt:lpstr> 221 дк</vt:lpstr>
      <vt:lpstr>221в.з</vt:lpstr>
      <vt:lpstr>221библ</vt:lpstr>
      <vt:lpstr>222</vt:lpstr>
      <vt:lpstr>План командировок</vt:lpstr>
      <vt:lpstr>Командировочные</vt:lpstr>
      <vt:lpstr>225дк</vt:lpstr>
      <vt:lpstr>225выс.зал</vt:lpstr>
      <vt:lpstr>225библ</vt:lpstr>
      <vt:lpstr>226 дк</vt:lpstr>
      <vt:lpstr>226 выс.зал</vt:lpstr>
      <vt:lpstr>226 библ</vt:lpstr>
      <vt:lpstr>290</vt:lpstr>
      <vt:lpstr>310</vt:lpstr>
      <vt:lpstr>340 проч</vt:lpstr>
      <vt:lpstr>340 ГСМ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2015-10-16T05:04:34Z</cp:lastPrinted>
  <dcterms:created xsi:type="dcterms:W3CDTF">1996-10-08T23:32:33Z</dcterms:created>
  <dcterms:modified xsi:type="dcterms:W3CDTF">2015-11-23T06:14:28Z</dcterms:modified>
</cp:coreProperties>
</file>